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png" ContentType="image/png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tyles.xml" ContentType="application/vnd.openxmlformats-officedocument.spreadsheetml.styles+xml"/>
  <Override PartName="/xl/drawings/drawing1.xml" ContentType="application/vnd.openxmlformats-officedocument.drawing+xml"/>
  <Default Extension="vml" ContentType="application/vnd.openxmlformats-officedocument.vmlDrawing"/>
  <Default Extension="bin" ContentType="application/vnd.openxmlformats-officedocument.spreadsheetml.printerSettings"/>
  <Override PartName="/xl/pivotTables/pivotTable1.xml" ContentType="application/vnd.openxmlformats-officedocument.spreadsheetml.pivot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30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8 - Coagulació/2. Doc. Definitiva/"/>
    </mc:Choice>
  </mc:AlternateContent>
  <bookViews>
    <workbookView xWindow="-120" yWindow="-120" windowWidth="29040" windowHeight="15720" activeTab="0"/>
  </bookViews>
  <sheets>
    <sheet name="Activitat Prova-Centre" sheetId="2" r:id="rId4"/>
    <sheet name="Activitat Centre i Equipament" sheetId="4" r:id="rId5"/>
  </sheets>
  <definedNames>
    <definedName name="_xlnm.Print_Area" localSheetId="1">'Activitat Centre i Equipament'!$A$1:$K$33</definedName>
    <definedName name="_xlnm.Print_Area" localSheetId="0">'Activitat Prova-Centre'!$AH$1:$AW$91</definedName>
    <definedName name="_xlnm.Print_Titles" localSheetId="1">'Activitat Centre i Equipament'!$4:$11</definedName>
    <definedName name="_xlnm.Print_Titles" localSheetId="0">'Activitat Prova-Centre'!$4:$12</definedName>
  </definedNames>
  <calcPr calcId="191028"/>
  <pivotCaches>
    <pivotCache cacheId="1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2" l="1"/>
</calcChain>
</file>

<file path=xl/sharedStrings.xml><?xml version="1.0" encoding="utf-8"?>
<sst xmlns="http://schemas.openxmlformats.org/spreadsheetml/2006/main" count="155" uniqueCount="64">
  <si>
    <t xml:space="preserve">Annex I – Activitat Anual per Centre i Relació d' Equips. </t>
  </si>
  <si>
    <t xml:space="preserve">Títol de l'Expedient: </t>
  </si>
  <si>
    <t xml:space="preserve">Número d' Expedient: </t>
  </si>
  <si>
    <t>.</t>
  </si>
  <si>
    <t>ARAN SALUT</t>
  </si>
  <si>
    <t>BLANES</t>
  </si>
  <si>
    <t>C.S.DEL MARESME</t>
  </si>
  <si>
    <t>H. DE LA ESPERANCA</t>
  </si>
  <si>
    <t>H.DE SANT CELONI</t>
  </si>
  <si>
    <t>H.DEL MAR</t>
  </si>
  <si>
    <t>H.MUNICIPAL BADALONA</t>
  </si>
  <si>
    <t>H.SANT JAUME CALELLA</t>
  </si>
  <si>
    <t>MASBLAU</t>
  </si>
  <si>
    <t>MORA</t>
  </si>
  <si>
    <t>REUS</t>
  </si>
  <si>
    <t>TERRESEBRE</t>
  </si>
  <si>
    <t>Total general</t>
  </si>
  <si>
    <t>TEMPS DE PROTROMBINA (ACTIVITAT) Plasma</t>
  </si>
  <si>
    <t>LRC 18/2026-PH</t>
  </si>
  <si>
    <t>STA. TECLA TARRAGONA</t>
  </si>
  <si>
    <t>HTAL. EL VENDRELL</t>
  </si>
  <si>
    <t xml:space="preserve">CONTRACTACIÓ DEL SUBMINISTRAMENT DE TRACTE SUCCESSIU DE REACTIUS, MATERIAL FUNGIBLE, CONTROLS </t>
  </si>
  <si>
    <t>REALITZACIÓ DE DETERMINACIONS D'HEMOSTÀSIA, DESTINAT ALS LABORATORIS DE LA XARXA DIBI.</t>
  </si>
  <si>
    <t>Codi de Prova (Descripció de prova)</t>
  </si>
  <si>
    <t>ARAN 
SALUT</t>
  </si>
  <si>
    <t>Centres Xarxa DIBI</t>
  </si>
  <si>
    <t>Total Analitzadors</t>
  </si>
  <si>
    <t>TEMPS DE PROTROMBINA Plasma (RATI)</t>
  </si>
  <si>
    <t>En Determinacions Anuals</t>
  </si>
  <si>
    <t>Suma de Det.Totals Anuals (*)</t>
  </si>
  <si>
    <t>T. TROMBOPLASTINA PARCIAL ACTIVADA (RATI) Plasma</t>
  </si>
  <si>
    <t>T. TROMBOPLASTINA PARCIAL ACTIVADA (SEGONS) Plasma</t>
  </si>
  <si>
    <t>INR Plasma</t>
  </si>
  <si>
    <t>FIBRINOGEN DERIVAT Plasma</t>
  </si>
  <si>
    <t>D-DÍMER Plasma</t>
  </si>
  <si>
    <t>DILUTED RUSSELL VIPER VENOM TIME (dRVVT) Plasma ANTICOAGULANT LÚPIC</t>
  </si>
  <si>
    <t>SILICA CLOTTING TIME (SCT) Plasma</t>
  </si>
  <si>
    <t>FIBRINOGEN CLAUSS Plasma</t>
  </si>
  <si>
    <t>ANTITROMBINA III Plasma</t>
  </si>
  <si>
    <t>TEMPS DE TROMBINA (SEGONS) Plasma</t>
  </si>
  <si>
    <t>FACTOR VIII FUNCIONAL Plasma</t>
  </si>
  <si>
    <t>PROTEÏNA C FUNCIONAL Plasma</t>
  </si>
  <si>
    <t>PROTEÏNA S LLIURE Plasma</t>
  </si>
  <si>
    <t>FACTOR VON WILLEBRAND Ag Plasma</t>
  </si>
  <si>
    <t>FACTOR VIII vW FUNCIONAL Plasma</t>
  </si>
  <si>
    <t>RESISTÈNCIA PCA Plasma</t>
  </si>
  <si>
    <t>FACTOR XI FUNCIONAL Plasma</t>
  </si>
  <si>
    <t>FACTOR XII FUNCIONAL Plasma</t>
  </si>
  <si>
    <t>ACTIVITAT ANTI-Xa (Heparina) Plasma</t>
  </si>
  <si>
    <t>FACTOR IX FUNCIONAL Plasma</t>
  </si>
  <si>
    <t>FACTOR V FUNCIONAL Plasma</t>
  </si>
  <si>
    <t>FACTOR VII FUNCIONAL Plasma</t>
  </si>
  <si>
    <t>FACTOR X FUNCIONAL Plasma</t>
  </si>
  <si>
    <t>FACTOR II FUNCIONAL Plasma</t>
  </si>
  <si>
    <t>PLASMINOGEN Plasma</t>
  </si>
  <si>
    <t>FACTOR XIII ANTIGÈNIC Plasma</t>
  </si>
  <si>
    <t>Analitzador Principal Rendiment &gt;60.000 Determinacions</t>
  </si>
  <si>
    <t>Analitzador Principal Rendiment &lt;=60.000 Determinacions</t>
  </si>
  <si>
    <t xml:space="preserve">DE QUALITAT I EQUIPS ANALITZADORS, INCLÒS EL SEU MANTENIMENT, PER A LA </t>
  </si>
  <si>
    <t>EQUIPAMENT NECESSARI</t>
  </si>
  <si>
    <t>Total Net</t>
  </si>
  <si>
    <t>Total Global</t>
  </si>
  <si>
    <r>
      <rPr>
        <b/>
        <sz val="11"/>
        <color rgb="FFFF0000"/>
        <rFont val="Calibri"/>
        <family val="2"/>
        <scheme val="minor"/>
      </rPr>
      <t xml:space="preserve">NOTA (*): </t>
    </r>
    <r>
      <rPr>
        <sz val="11"/>
        <color theme="1"/>
        <rFont val="Calibri"/>
        <family val="2"/>
        <scheme val="minor"/>
      </rPr>
      <t>Als efectes econòmics, de consum de reactius i determinació de la marginalitat de l'oferta, es considerarà exclusivament l'activitat neta facturable de 945.177 determinacions.</t>
    </r>
  </si>
  <si>
    <t>Analitzador Backup 
(analitzador segons rendiment)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</si>
</sst>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77" formatCode="#,##0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7030A0"/>
      <name val="Bierstadt"/>
      <family val="2"/>
    </font>
    <font>
      <sz val="14"/>
      <color rgb="FF7030A0"/>
      <name val="Bierstadt"/>
      <family val="2"/>
    </font>
    <font>
      <b/>
      <sz val="16"/>
      <color theme="5" tint="-0.249970003962517"/>
      <name val="Arial"/>
      <family val="2"/>
    </font>
    <font>
      <sz val="12"/>
      <color theme="1"/>
      <name val="Calibri"/>
      <family val="2"/>
      <scheme val="minor"/>
    </font>
    <font>
      <b/>
      <sz val="20"/>
      <color rgb="FF7030A0"/>
      <name val="Bierstadt"/>
      <family val="2"/>
    </font>
    <font>
      <sz val="10"/>
      <name val="Arial"/>
      <family val="2"/>
    </font>
    <font>
      <b/>
      <sz val="15"/>
      <color rgb="FF6F44B6"/>
      <name val="Bierstadt"/>
      <family val="2"/>
    </font>
    <font>
      <b/>
      <sz val="11"/>
      <color theme="5" tint="-0.249970003962517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80008602142"/>
      </bottom>
    </border>
    <border>
      <left/>
      <right/>
      <top style="thin">
        <color theme="4" tint="0.399980008602142"/>
      </top>
      <bottom/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4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8" fillId="0" borderId="0">
      <alignment/>
      <protection/>
    </xf>
    <xf numFmtId="0" fontId="10" fillId="0" borderId="0">
      <alignment/>
      <protection/>
    </xf>
  </cellStyleXfs>
  <cellXfs count="85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applyFont="1"/>
    <xf numFmtId="0" fontId="9" fillId="0" borderId="0" xfId="0" applyFont="1"/>
    <xf numFmtId="0" fontId="11" fillId="0" borderId="0" xfId="23" applyFont="1" applyAlignment="1">
      <alignment horizontal="left"/>
      <protection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left"/>
    </xf>
    <xf numFmtId="0" fontId="13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3" fontId="0" fillId="3" borderId="0" xfId="0" applyNumberFormat="1" applyFill="1"/>
    <xf numFmtId="0" fontId="13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indent="1"/>
    </xf>
    <xf numFmtId="0" fontId="14" fillId="2" borderId="0" xfId="0" applyFont="1" applyFill="1" applyAlignment="1">
      <alignment horizontal="righ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0" borderId="0" xfId="23" applyFont="1" applyAlignment="1">
      <alignment horizontal="left" vertical="center"/>
      <protection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3" fontId="1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left" indent="1"/>
    </xf>
    <xf numFmtId="0" fontId="4" fillId="0" borderId="0" xfId="0" applyFont="1" applyAlignment="1">
      <alignment horizontal="left"/>
    </xf>
    <xf numFmtId="3" fontId="18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4" fontId="13" fillId="2" borderId="0" xfId="0" applyNumberFormat="1" applyFont="1" applyFill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17" fillId="2" borderId="1" xfId="0" applyFont="1" applyFill="1" applyBorder="1"/>
    <xf numFmtId="0" fontId="18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2" borderId="2" xfId="0" applyFont="1" applyFill="1" applyBorder="1" applyAlignment="1">
      <alignment horizontal="left"/>
    </xf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3" fontId="17" fillId="2" borderId="2" xfId="0" applyNumberFormat="1" applyFont="1" applyFill="1" applyBorder="1"/>
    <xf numFmtId="3" fontId="16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Millares 2" xfId="20"/>
    <cellStyle name="Moneda 2" xfId="21"/>
    <cellStyle name="Normal 2" xfId="22"/>
    <cellStyle name="Normal 7" xfId="23"/>
  </cellStyles>
  <dxfs count="18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alignment horizontal="left"/>
    </dxf>
    <dxf>
      <alignment wrapText="1"/>
    </dxf>
    <dxf>
      <alignment horizontal="right"/>
    </dxf>
    <dxf>
      <alignment horizontal="righ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vertical="center"/>
    </dxf>
    <dxf>
      <alignment horizontal="general"/>
    </dxf>
    <dxf>
      <alignment vertical="center"/>
    </dxf>
    <dxf>
      <fill>
        <patternFill>
          <bgColor theme="0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fill>
        <patternFill patternType="solid">
          <bgColor theme="7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none"/>
      </fill>
    </dxf>
    <dxf>
      <fill>
        <patternFill patternType="none"/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77" formatCode="#,##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ont>
        <sz val="9"/>
      </font>
    </dxf>
    <dxf>
      <font>
        <sz val="9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0"/>
    </dxf>
    <dxf>
      <alignment wrapText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pivotCacheDefinition" Target="pivotCache/pivotCacheDefinition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Relationship Id="rId10" Type="http://schemas.openxmlformats.org/officeDocument/2006/relationships/calcChain" Target="calcChain.xml" /><Relationship Id="rId9" Type="http://schemas.openxmlformats.org/officeDocument/2006/relationships/customXml" Target="../customXml/item3.xml" /><Relationship Id="rId5" Type="http://schemas.openxmlformats.org/officeDocument/2006/relationships/worksheet" Target="worksheets/sheet2.xml" /><Relationship Id="rId6" Type="http://schemas.openxmlformats.org/officeDocument/2006/relationships/sharedStrings" Target="sharedStrings.xml" /><Relationship Id="rId7" Type="http://schemas.openxmlformats.org/officeDocument/2006/relationships/customXml" Target="../customXml/item1.xml" /><Relationship Id="rId8" Type="http://schemas.openxmlformats.org/officeDocument/2006/relationships/customXml" Target="../customXml/item2.xml" 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171450</xdr:colOff>
      <xdr:row>77</xdr:row>
      <xdr:rowOff>76200</xdr:rowOff>
    </xdr:from>
    <xdr:to>
      <xdr:col>2</xdr:col>
      <xdr:colOff>200025</xdr:colOff>
      <xdr:row>90</xdr:row>
      <xdr:rowOff>85725</xdr:rowOff>
    </xdr:to>
    <xdr:sp>
      <xdr:nvSpPr>
        <xdr:cNvPr id="6" name="CuadroTexto 1">
          <a:extLst>
            <a:ext uri="{FF2B5EF4-FFF2-40B4-BE49-F238E27FC236}">
              <a16:creationId xmlns:a16="http://schemas.microsoft.com/office/drawing/2014/main" id="{27cb29d9-2141-4b2a-ae2e-abdae1b17289}"/>
            </a:ext>
          </a:extLst>
        </xdr:cNvPr>
        <xdr:cNvSpPr txBox="1"/>
      </xdr:nvSpPr>
      <xdr:spPr>
        <a:xfrm>
          <a:off x="0" y="16478250"/>
          <a:ext cx="0" cy="2486025"/>
        </a:xfrm>
        <a:prstGeom prst="rect"/>
        <a:solidFill>
          <a:schemeClr val="bg1"/>
        </a:solidFill>
        <a:ln w="9525" cmpd="sng">
          <a:solidFill>
            <a:schemeClr val="bg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indent="0" marL="0"/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Nota: </a:t>
          </a:r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Les proves identificades amb els codis </a:t>
          </a:r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6108, 6103, 6102 i 6120 </a:t>
          </a:r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no es consideren facturables de manera independent, atès que corresponen a resultats calculats, ràtios, valors derivats o comentaris interpretatius obtinguts a partir d’una determinació analítica principal ja inclosa i pressupostada.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Per aquest motiu, el cost associat a aquestes proves s’entén imputat a la prova principal corresponent, i aquestes determinacions s’inclouen únicament a efectes informatius i estadístics, amb un import unitari de 0,00 €.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En conseqüència, aquestes proves no computaran a efectes del càlcul de rendiments, consums, costos, preus unitaris, marginalitat o qualsevol altre càlcul econòmic associat a l’activitat objecte de la licitació.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A tots els efectes econòmics, de consum de reactius, càlcul de rendiments, preus unitaris i marginalitat, l’activitat anual neta estimada de la xarxa d’hemostàsia, excloses les determinacions no facturables indicades anteriorment, és de 904.676 determinacions.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34</xdr:col>
      <xdr:colOff>0</xdr:colOff>
      <xdr:row>77</xdr:row>
      <xdr:rowOff>0</xdr:rowOff>
    </xdr:from>
    <xdr:to>
      <xdr:col>42</xdr:col>
      <xdr:colOff>657225</xdr:colOff>
      <xdr:row>90</xdr:row>
      <xdr:rowOff>9525</xdr:rowOff>
    </xdr:to>
    <xdr:sp>
      <xdr:nvSpPr>
        <xdr:cNvPr id="2" name="CuadroTexto 1">
          <a:extLst>
            <a:ext uri="{FF2B5EF4-FFF2-40B4-BE49-F238E27FC236}">
              <a16:creationId xmlns:a16="http://schemas.microsoft.com/office/drawing/2014/main" id="{f81d8036-bbef-4194-8137-f7ac64ed91db}"/>
            </a:ext>
          </a:extLst>
        </xdr:cNvPr>
        <xdr:cNvSpPr txBox="1"/>
      </xdr:nvSpPr>
      <xdr:spPr>
        <a:xfrm>
          <a:off x="4791075" y="16402050"/>
          <a:ext cx="6753225" cy="2486025"/>
        </a:xfrm>
        <a:prstGeom prst="rect"/>
        <a:solidFill>
          <a:schemeClr val="bg1"/>
        </a:solidFill>
        <a:ln w="9525" cmpd="sng">
          <a:solidFill>
            <a:schemeClr val="bg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indent="0" marL="0"/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Nota: </a:t>
          </a:r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Les proves identificades amb els codis </a:t>
          </a:r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6108, 6103, 6102 i 6120 </a:t>
          </a:r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no es consideren facturables de manera independent, atès que corresponen a resultats calculats, ràtios, valors derivats o comentaris interpretatius obtinguts a partir d’una determinació analítica principal ja inclosa i pressupostada.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Per aquest motiu, el cost associat a aquestes proves s’entén imputat a la prova principal corresponent, i aquestes determinacions s’inclouen únicament a efectes informatius i estadístics, amb un import unitari de 0,00 €.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En conseqüència, aquestes proves no computaran a efectes del càlcul de consums, costos, preus unitaris, marginalitat o qualsevol altre càlcul econòmic associat a l’activitat objecte de la licitació.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r>
            <a:rPr lang="en-US" sz="1100">
              <a:solidFill>
                <a:schemeClr val="tx1"/>
              </a:solidFill>
              <a:latin typeface="+mn-lt"/>
              <a:ea typeface="+mn-lt"/>
              <a:cs typeface="+mn-lt"/>
            </a:rPr>
            <a:t>A tots els efectes econòmics, de consum de reactius, preus unitaris i marginalitat, l’activitat anual neta estimada de la xarxa d’hemostàsia, excloses les determinacions no facturables indicades anteriorment, és de 945.177 determinacions.</a:t>
          </a: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  <a:p>
          <a:pPr indent="0" marL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pivotCache/_rels/pivotCacheDefinition1.xml.rels><?xml version="1.0" encoding="UTF-8" standalone="yes"?><Relationships xmlns="http://schemas.openxmlformats.org/package/2006/relationships"><Relationship Id="rId1" Type="http://schemas.openxmlformats.org/officeDocument/2006/relationships/externalLinkPath" Target="\sites\CONTRACTACI495\Documentos compartidos\LRC\Compres\Licitacions\2026\18 - Coagulaci&#243;\1. Doc. treballada\Activitat licitaci&#243; 2026_ Coagulaci&#243;_2025.xlsx" TargetMode="External" /><Relationship Id="rId2" Type="http://schemas.openxmlformats.org/officeDocument/2006/relationships/pivotCacheRecords" Target="pivotCacheRecords1.xml" 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2" refreshedBy="David J. Jiménez Molina" refreshedDate="46233.55611770834" createdVersion="8" refreshedVersion="8" minRefreshableVersion="3" recordCount="216" xr:uid="{96cadb26-82b3-4b9b-96f1-88aa39e0a5db}">
  <cacheSource type="worksheet">
    <worksheetSource ref="A1:G217" sheet="Activitat" r:id="rId1"/>
  </cacheSource>
  <cacheFields count="7">
    <cacheField name="Laboratori" numFmtId="0">
      <sharedItems count="14">
        <s v="ARAN SALUT"/>
        <s v="BLANES"/>
        <s v="C.S.DEL MARESME"/>
        <s v="H. DE LA ESPERANCA"/>
        <s v="H.DE SANT CELONI"/>
        <s v="H.DEL MAR"/>
        <s v="H.MUNICIPAL BADALONA"/>
        <s v="H.SANT JAUME CALELLA"/>
        <s v="MASBLAU"/>
        <s v="MORA"/>
        <s v="REUS"/>
        <s v="TERRESEBRE"/>
        <s v="STA. TECLA TARRAGONA"/>
        <s v="HTAL. EL VENDRELL"/>
      </sharedItems>
    </cacheField>
    <cacheField name="Origen" numFmtId="0">
      <sharedItems containsNonDate="0" containsString="0" containsBlank="1"/>
    </cacheField>
    <cacheField name="Destí" numFmtId="0">
      <sharedItems containsNonDate="0" containsString="0" containsBlank="1"/>
    </cacheField>
    <cacheField name="Any" numFmtId="0">
      <sharedItems containsSemiMixedTypes="0" containsString="0" containsNumber="1" containsInteger="1" minValue="2025" maxValue="2025"/>
    </cacheField>
    <cacheField name="CodiProva" numFmtId="0">
      <sharedItems containsSemiMixedTypes="0" containsString="0" containsNumber="1" containsInteger="1" minValue="6100" maxValue="6300" count="29">
        <n v="6100"/>
        <n v="6102"/>
        <n v="6103"/>
        <n v="6105"/>
        <n v="6107"/>
        <n v="6108"/>
        <n v="6110"/>
        <n v="6120"/>
        <n v="6121"/>
        <n v="6128"/>
        <n v="6150"/>
        <n v="6155"/>
        <n v="6156"/>
        <n v="6157"/>
        <n v="6165"/>
        <n v="6166"/>
        <n v="6167"/>
        <n v="6170"/>
        <n v="6175"/>
        <n v="6180"/>
        <n v="6190"/>
        <n v="6196"/>
        <n v="6197"/>
        <n v="6200"/>
        <n v="6210"/>
        <n v="6215"/>
        <n v="6222"/>
        <n v="6300"/>
        <n v="6198"/>
      </sharedItems>
    </cacheField>
    <cacheField name="Prova" numFmtId="0">
      <sharedItems count="30">
        <s v="TEMPS DE PROTROMBINA (ACTIVITAT) Plasma"/>
        <s v="INR Plasma"/>
        <s v="TEMPS DE PROTROMBINA Plasma (RATI)"/>
        <s v="T. TROMBOPLASTINA PARCIAL ACTIVADA (SEGONS) Plasma"/>
        <s v="ACTIVITAT ANTI-Xa (Heparina) Plasma"/>
        <s v="T. TROMBOPLASTINA PARCIAL ACTIVADA (RATI) Plasma"/>
        <s v="TEMPS DE TROMBINA (SEGONS) Plasma"/>
        <s v="FIBRINOGEN DERIVAT Plasma"/>
        <s v="FIBRINOGEN CLAUSS Plasma"/>
        <s v="D-DÍMER Plasma"/>
        <s v="FACTOR II FUNCIONAL Plasma"/>
        <s v="FACTOR V FUNCIONAL Plasma"/>
        <s v="FACTOR VII FUNCIONAL Plasma"/>
        <s v="FACTOR X FUNCIONAL Plasma"/>
        <s v="FACTOR VIII FUNCIONAL Plasma"/>
        <s v="FACTOR VON WILLEBRAND Ag Plasma"/>
        <s v="FACTOR VIII vW FUNCIONAL Plasma"/>
        <s v="FACTOR IX FUNCIONAL Plasma"/>
        <s v="FACTOR XI FUNCIONAL Plasma"/>
        <s v="FACTOR XII FUNCIONAL Plasma"/>
        <s v="FACTOR XIII ANTIGÈNIC Plasma"/>
        <s v="DILUTED RUSSELL VIPER VENOM TIME (dRVVT) Plasma ANTICOAGULANT LÚPIC"/>
        <s v="SILICA CLOTTING TIME (SCT) Plasma"/>
        <s v="ANTITROMBINA III Plasma"/>
        <s v="PROTEÏNA C FUNCIONAL Plasma"/>
        <s v="RESISTÈNCIA PCA Plasma"/>
        <s v="PROTEÏNA S LLIURE Plasma"/>
        <s v="PLASMINOGEN Plasma"/>
        <s v="COMENTARI ESTUDI ANTICOSSOS ANTIFOSFOLÍPID"/>
        <s v="PROTEÏNA C (S) Plasma" u="1"/>
      </sharedItems>
    </cacheField>
    <cacheField name="Det.Totals" numFmtId="0">
      <sharedItems containsString="0" containsBlank="1" containsNumber="1" containsInteger="1" minValue="1" maxValue="799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m/>
    <m/>
    <n v="2025"/>
    <x v="0"/>
    <x v="0"/>
    <n v="3386"/>
  </r>
  <r>
    <x v="1"/>
    <m/>
    <m/>
    <n v="2025"/>
    <x v="0"/>
    <x v="0"/>
    <n v="13721"/>
  </r>
  <r>
    <x v="2"/>
    <m/>
    <m/>
    <n v="2025"/>
    <x v="0"/>
    <x v="0"/>
    <n v="64292"/>
  </r>
  <r>
    <x v="3"/>
    <m/>
    <m/>
    <n v="2025"/>
    <x v="0"/>
    <x v="0"/>
    <n v="510"/>
  </r>
  <r>
    <x v="4"/>
    <m/>
    <m/>
    <n v="2025"/>
    <x v="0"/>
    <x v="0"/>
    <n v="9827"/>
  </r>
  <r>
    <x v="5"/>
    <m/>
    <m/>
    <n v="2025"/>
    <x v="0"/>
    <x v="0"/>
    <n v="64777"/>
  </r>
  <r>
    <x v="6"/>
    <m/>
    <m/>
    <n v="2025"/>
    <x v="0"/>
    <x v="0"/>
    <n v="29676"/>
  </r>
  <r>
    <x v="7"/>
    <m/>
    <m/>
    <n v="2025"/>
    <x v="0"/>
    <x v="0"/>
    <n v="54769"/>
  </r>
  <r>
    <x v="8"/>
    <m/>
    <m/>
    <n v="2025"/>
    <x v="0"/>
    <x v="0"/>
    <n v="79908"/>
  </r>
  <r>
    <x v="9"/>
    <m/>
    <m/>
    <n v="2025"/>
    <x v="0"/>
    <x v="0"/>
    <n v="11315"/>
  </r>
  <r>
    <x v="10"/>
    <m/>
    <m/>
    <n v="2025"/>
    <x v="0"/>
    <x v="0"/>
    <n v="56703"/>
  </r>
  <r>
    <x v="11"/>
    <m/>
    <m/>
    <n v="2025"/>
    <x v="0"/>
    <x v="0"/>
    <n v="3883"/>
  </r>
  <r>
    <x v="11"/>
    <m/>
    <m/>
    <n v="2025"/>
    <x v="0"/>
    <x v="0"/>
    <n v="841"/>
  </r>
  <r>
    <x v="0"/>
    <m/>
    <m/>
    <n v="2025"/>
    <x v="1"/>
    <x v="1"/>
    <n v="3335"/>
  </r>
  <r>
    <x v="1"/>
    <m/>
    <m/>
    <n v="2025"/>
    <x v="1"/>
    <x v="1"/>
    <n v="13710"/>
  </r>
  <r>
    <x v="2"/>
    <m/>
    <m/>
    <n v="2025"/>
    <x v="1"/>
    <x v="1"/>
    <n v="6726"/>
  </r>
  <r>
    <x v="3"/>
    <m/>
    <m/>
    <n v="2025"/>
    <x v="1"/>
    <x v="1"/>
    <n v="104"/>
  </r>
  <r>
    <x v="4"/>
    <m/>
    <m/>
    <n v="2025"/>
    <x v="1"/>
    <x v="1"/>
    <n v="541"/>
  </r>
  <r>
    <x v="5"/>
    <m/>
    <m/>
    <n v="2025"/>
    <x v="1"/>
    <x v="1"/>
    <n v="14978"/>
  </r>
  <r>
    <x v="6"/>
    <m/>
    <m/>
    <n v="2025"/>
    <x v="1"/>
    <x v="1"/>
    <n v="1379"/>
  </r>
  <r>
    <x v="7"/>
    <m/>
    <m/>
    <n v="2025"/>
    <x v="1"/>
    <x v="1"/>
    <n v="54406"/>
  </r>
  <r>
    <x v="8"/>
    <m/>
    <m/>
    <n v="2025"/>
    <x v="1"/>
    <x v="1"/>
    <n v="77483"/>
  </r>
  <r>
    <x v="9"/>
    <m/>
    <m/>
    <n v="2025"/>
    <x v="1"/>
    <x v="1"/>
    <n v="11274"/>
  </r>
  <r>
    <x v="10"/>
    <m/>
    <m/>
    <n v="2025"/>
    <x v="1"/>
    <x v="1"/>
    <n v="56305"/>
  </r>
  <r>
    <x v="11"/>
    <m/>
    <m/>
    <n v="2025"/>
    <x v="1"/>
    <x v="1"/>
    <n v="3844"/>
  </r>
  <r>
    <x v="11"/>
    <m/>
    <m/>
    <n v="2025"/>
    <x v="1"/>
    <x v="1"/>
    <n v="841"/>
  </r>
  <r>
    <x v="0"/>
    <m/>
    <m/>
    <n v="2025"/>
    <x v="2"/>
    <x v="2"/>
    <n v="3386"/>
  </r>
  <r>
    <x v="1"/>
    <m/>
    <m/>
    <n v="2025"/>
    <x v="2"/>
    <x v="2"/>
    <n v="13721"/>
  </r>
  <r>
    <x v="2"/>
    <m/>
    <m/>
    <n v="2025"/>
    <x v="2"/>
    <x v="2"/>
    <n v="64292"/>
  </r>
  <r>
    <x v="3"/>
    <m/>
    <m/>
    <n v="2025"/>
    <x v="2"/>
    <x v="2"/>
    <n v="510"/>
  </r>
  <r>
    <x v="4"/>
    <m/>
    <m/>
    <n v="2025"/>
    <x v="2"/>
    <x v="2"/>
    <n v="9827"/>
  </r>
  <r>
    <x v="5"/>
    <m/>
    <m/>
    <n v="2025"/>
    <x v="2"/>
    <x v="2"/>
    <n v="64777"/>
  </r>
  <r>
    <x v="6"/>
    <m/>
    <m/>
    <n v="2025"/>
    <x v="2"/>
    <x v="2"/>
    <n v="29676"/>
  </r>
  <r>
    <x v="7"/>
    <m/>
    <m/>
    <n v="2025"/>
    <x v="2"/>
    <x v="2"/>
    <n v="54769"/>
  </r>
  <r>
    <x v="8"/>
    <m/>
    <m/>
    <n v="2025"/>
    <x v="2"/>
    <x v="2"/>
    <n v="79908"/>
  </r>
  <r>
    <x v="9"/>
    <m/>
    <m/>
    <n v="2025"/>
    <x v="2"/>
    <x v="2"/>
    <n v="11315"/>
  </r>
  <r>
    <x v="10"/>
    <m/>
    <m/>
    <n v="2025"/>
    <x v="2"/>
    <x v="2"/>
    <n v="56703"/>
  </r>
  <r>
    <x v="11"/>
    <m/>
    <m/>
    <n v="2025"/>
    <x v="2"/>
    <x v="2"/>
    <n v="3883"/>
  </r>
  <r>
    <x v="11"/>
    <m/>
    <m/>
    <n v="2025"/>
    <x v="2"/>
    <x v="2"/>
    <n v="841"/>
  </r>
  <r>
    <x v="0"/>
    <m/>
    <m/>
    <n v="2025"/>
    <x v="3"/>
    <x v="3"/>
    <n v="2888"/>
  </r>
  <r>
    <x v="1"/>
    <m/>
    <m/>
    <n v="2025"/>
    <x v="3"/>
    <x v="3"/>
    <n v="7912"/>
  </r>
  <r>
    <x v="2"/>
    <m/>
    <m/>
    <n v="2025"/>
    <x v="3"/>
    <x v="3"/>
    <n v="49595"/>
  </r>
  <r>
    <x v="3"/>
    <m/>
    <m/>
    <n v="2025"/>
    <x v="3"/>
    <x v="3"/>
    <n v="473"/>
  </r>
  <r>
    <x v="4"/>
    <m/>
    <m/>
    <n v="2025"/>
    <x v="3"/>
    <x v="3"/>
    <n v="8279"/>
  </r>
  <r>
    <x v="5"/>
    <m/>
    <m/>
    <n v="2025"/>
    <x v="3"/>
    <x v="3"/>
    <n v="58800"/>
  </r>
  <r>
    <x v="6"/>
    <m/>
    <m/>
    <n v="2025"/>
    <x v="3"/>
    <x v="3"/>
    <n v="23120"/>
  </r>
  <r>
    <x v="7"/>
    <m/>
    <m/>
    <n v="2025"/>
    <x v="3"/>
    <x v="3"/>
    <n v="31268"/>
  </r>
  <r>
    <x v="8"/>
    <m/>
    <m/>
    <n v="2025"/>
    <x v="3"/>
    <x v="3"/>
    <n v="63652"/>
  </r>
  <r>
    <x v="9"/>
    <m/>
    <m/>
    <n v="2025"/>
    <x v="3"/>
    <x v="3"/>
    <n v="9715"/>
  </r>
  <r>
    <x v="10"/>
    <m/>
    <m/>
    <n v="2025"/>
    <x v="3"/>
    <x v="3"/>
    <n v="57136"/>
  </r>
  <r>
    <x v="11"/>
    <m/>
    <m/>
    <n v="2025"/>
    <x v="3"/>
    <x v="3"/>
    <n v="3013"/>
  </r>
  <r>
    <x v="11"/>
    <m/>
    <m/>
    <n v="2025"/>
    <x v="3"/>
    <x v="3"/>
    <n v="774"/>
  </r>
  <r>
    <x v="5"/>
    <m/>
    <m/>
    <n v="2025"/>
    <x v="4"/>
    <x v="4"/>
    <n v="450"/>
  </r>
  <r>
    <x v="8"/>
    <m/>
    <m/>
    <n v="2025"/>
    <x v="4"/>
    <x v="4"/>
    <n v="22"/>
  </r>
  <r>
    <x v="0"/>
    <m/>
    <m/>
    <n v="2025"/>
    <x v="5"/>
    <x v="5"/>
    <n v="2888"/>
  </r>
  <r>
    <x v="1"/>
    <m/>
    <m/>
    <n v="2025"/>
    <x v="5"/>
    <x v="5"/>
    <n v="7912"/>
  </r>
  <r>
    <x v="2"/>
    <m/>
    <m/>
    <n v="2025"/>
    <x v="5"/>
    <x v="5"/>
    <n v="49595"/>
  </r>
  <r>
    <x v="3"/>
    <m/>
    <m/>
    <n v="2025"/>
    <x v="5"/>
    <x v="5"/>
    <n v="473"/>
  </r>
  <r>
    <x v="4"/>
    <m/>
    <m/>
    <n v="2025"/>
    <x v="5"/>
    <x v="5"/>
    <n v="8279"/>
  </r>
  <r>
    <x v="5"/>
    <m/>
    <m/>
    <n v="2025"/>
    <x v="5"/>
    <x v="5"/>
    <n v="58800"/>
  </r>
  <r>
    <x v="6"/>
    <m/>
    <m/>
    <n v="2025"/>
    <x v="5"/>
    <x v="5"/>
    <n v="23120"/>
  </r>
  <r>
    <x v="7"/>
    <m/>
    <m/>
    <n v="2025"/>
    <x v="5"/>
    <x v="5"/>
    <n v="31268"/>
  </r>
  <r>
    <x v="8"/>
    <m/>
    <m/>
    <n v="2025"/>
    <x v="5"/>
    <x v="5"/>
    <n v="63652"/>
  </r>
  <r>
    <x v="9"/>
    <m/>
    <m/>
    <n v="2025"/>
    <x v="5"/>
    <x v="5"/>
    <n v="9715"/>
  </r>
  <r>
    <x v="10"/>
    <m/>
    <m/>
    <n v="2025"/>
    <x v="5"/>
    <x v="5"/>
    <n v="57136"/>
  </r>
  <r>
    <x v="11"/>
    <m/>
    <m/>
    <n v="2025"/>
    <x v="5"/>
    <x v="5"/>
    <n v="3013"/>
  </r>
  <r>
    <x v="11"/>
    <m/>
    <m/>
    <n v="2025"/>
    <x v="5"/>
    <x v="5"/>
    <n v="774"/>
  </r>
  <r>
    <x v="2"/>
    <m/>
    <m/>
    <n v="2025"/>
    <x v="6"/>
    <x v="6"/>
    <n v="1"/>
  </r>
  <r>
    <x v="5"/>
    <m/>
    <m/>
    <n v="2025"/>
    <x v="6"/>
    <x v="6"/>
    <n v="638"/>
  </r>
  <r>
    <x v="8"/>
    <m/>
    <m/>
    <n v="2025"/>
    <x v="6"/>
    <x v="6"/>
    <n v="978"/>
  </r>
  <r>
    <x v="10"/>
    <m/>
    <m/>
    <n v="2025"/>
    <x v="6"/>
    <x v="6"/>
    <n v="4"/>
  </r>
  <r>
    <x v="0"/>
    <m/>
    <m/>
    <n v="2025"/>
    <x v="7"/>
    <x v="7"/>
    <n v="3350"/>
  </r>
  <r>
    <x v="1"/>
    <m/>
    <m/>
    <n v="2025"/>
    <x v="7"/>
    <x v="7"/>
    <n v="1372"/>
  </r>
  <r>
    <x v="2"/>
    <m/>
    <m/>
    <n v="2025"/>
    <x v="7"/>
    <x v="7"/>
    <n v="63934"/>
  </r>
  <r>
    <x v="3"/>
    <m/>
    <m/>
    <n v="2025"/>
    <x v="7"/>
    <x v="7"/>
    <n v="79"/>
  </r>
  <r>
    <x v="4"/>
    <m/>
    <m/>
    <n v="2025"/>
    <x v="7"/>
    <x v="7"/>
    <n v="74"/>
  </r>
  <r>
    <x v="5"/>
    <m/>
    <m/>
    <n v="2025"/>
    <x v="7"/>
    <x v="7"/>
    <n v="8738"/>
  </r>
  <r>
    <x v="6"/>
    <m/>
    <m/>
    <n v="2025"/>
    <x v="7"/>
    <x v="7"/>
    <n v="863"/>
  </r>
  <r>
    <x v="7"/>
    <m/>
    <m/>
    <n v="2025"/>
    <x v="7"/>
    <x v="7"/>
    <n v="2141"/>
  </r>
  <r>
    <x v="8"/>
    <m/>
    <m/>
    <n v="2025"/>
    <x v="7"/>
    <x v="7"/>
    <n v="16717"/>
  </r>
  <r>
    <x v="9"/>
    <m/>
    <m/>
    <n v="2025"/>
    <x v="7"/>
    <x v="7"/>
    <n v="9631"/>
  </r>
  <r>
    <x v="10"/>
    <m/>
    <m/>
    <n v="2025"/>
    <x v="7"/>
    <x v="7"/>
    <n v="56143"/>
  </r>
  <r>
    <x v="11"/>
    <m/>
    <m/>
    <n v="2025"/>
    <x v="7"/>
    <x v="7"/>
    <n v="3840"/>
  </r>
  <r>
    <x v="11"/>
    <m/>
    <m/>
    <n v="2025"/>
    <x v="7"/>
    <x v="7"/>
    <n v="841"/>
  </r>
  <r>
    <x v="0"/>
    <m/>
    <m/>
    <n v="2025"/>
    <x v="8"/>
    <x v="8"/>
    <n v="142"/>
  </r>
  <r>
    <x v="2"/>
    <m/>
    <m/>
    <n v="2025"/>
    <x v="8"/>
    <x v="8"/>
    <n v="301"/>
  </r>
  <r>
    <x v="5"/>
    <m/>
    <m/>
    <n v="2025"/>
    <x v="8"/>
    <x v="8"/>
    <n v="714"/>
  </r>
  <r>
    <x v="7"/>
    <m/>
    <m/>
    <n v="2025"/>
    <x v="8"/>
    <x v="8"/>
    <n v="1"/>
  </r>
  <r>
    <x v="8"/>
    <m/>
    <m/>
    <n v="2025"/>
    <x v="8"/>
    <x v="8"/>
    <n v="1630"/>
  </r>
  <r>
    <x v="10"/>
    <m/>
    <m/>
    <n v="2025"/>
    <x v="8"/>
    <x v="8"/>
    <n v="427"/>
  </r>
  <r>
    <x v="0"/>
    <m/>
    <m/>
    <n v="2025"/>
    <x v="9"/>
    <x v="9"/>
    <n v="325"/>
  </r>
  <r>
    <x v="1"/>
    <m/>
    <m/>
    <n v="2025"/>
    <x v="9"/>
    <x v="9"/>
    <n v="2301"/>
  </r>
  <r>
    <x v="2"/>
    <m/>
    <m/>
    <n v="2025"/>
    <x v="9"/>
    <x v="9"/>
    <n v="2619"/>
  </r>
  <r>
    <x v="3"/>
    <m/>
    <m/>
    <n v="2025"/>
    <x v="9"/>
    <x v="9"/>
    <n v="3"/>
  </r>
  <r>
    <x v="4"/>
    <m/>
    <m/>
    <n v="2025"/>
    <x v="9"/>
    <x v="9"/>
    <n v="1036"/>
  </r>
  <r>
    <x v="5"/>
    <m/>
    <m/>
    <n v="2025"/>
    <x v="9"/>
    <x v="9"/>
    <n v="3597"/>
  </r>
  <r>
    <x v="6"/>
    <m/>
    <m/>
    <n v="2025"/>
    <x v="9"/>
    <x v="9"/>
    <n v="1464"/>
  </r>
  <r>
    <x v="7"/>
    <m/>
    <m/>
    <n v="2025"/>
    <x v="9"/>
    <x v="9"/>
    <n v="2152"/>
  </r>
  <r>
    <x v="8"/>
    <m/>
    <m/>
    <n v="2025"/>
    <x v="9"/>
    <x v="9"/>
    <n v="1876"/>
  </r>
  <r>
    <x v="9"/>
    <m/>
    <m/>
    <n v="2025"/>
    <x v="9"/>
    <x v="9"/>
    <n v="569"/>
  </r>
  <r>
    <x v="10"/>
    <m/>
    <m/>
    <n v="2025"/>
    <x v="9"/>
    <x v="9"/>
    <n v="3166"/>
  </r>
  <r>
    <x v="11"/>
    <m/>
    <m/>
    <n v="2025"/>
    <x v="9"/>
    <x v="9"/>
    <n v="538"/>
  </r>
  <r>
    <x v="11"/>
    <m/>
    <m/>
    <n v="2025"/>
    <x v="9"/>
    <x v="9"/>
    <n v="120"/>
  </r>
  <r>
    <x v="7"/>
    <m/>
    <m/>
    <n v="2025"/>
    <x v="10"/>
    <x v="10"/>
    <n v="3"/>
  </r>
  <r>
    <x v="8"/>
    <m/>
    <m/>
    <n v="2025"/>
    <x v="10"/>
    <x v="10"/>
    <n v="236"/>
  </r>
  <r>
    <x v="7"/>
    <m/>
    <m/>
    <n v="2025"/>
    <x v="11"/>
    <x v="11"/>
    <n v="2"/>
  </r>
  <r>
    <x v="8"/>
    <m/>
    <m/>
    <n v="2025"/>
    <x v="11"/>
    <x v="11"/>
    <n v="300"/>
  </r>
  <r>
    <x v="10"/>
    <m/>
    <m/>
    <n v="2025"/>
    <x v="11"/>
    <x v="11"/>
    <n v="2"/>
  </r>
  <r>
    <x v="7"/>
    <m/>
    <m/>
    <n v="2025"/>
    <x v="12"/>
    <x v="12"/>
    <n v="2"/>
  </r>
  <r>
    <x v="8"/>
    <m/>
    <m/>
    <n v="2025"/>
    <x v="12"/>
    <x v="12"/>
    <n v="273"/>
  </r>
  <r>
    <x v="7"/>
    <m/>
    <m/>
    <n v="2025"/>
    <x v="13"/>
    <x v="13"/>
    <n v="2"/>
  </r>
  <r>
    <x v="8"/>
    <m/>
    <m/>
    <n v="2025"/>
    <x v="13"/>
    <x v="13"/>
    <n v="259"/>
  </r>
  <r>
    <x v="10"/>
    <m/>
    <m/>
    <n v="2025"/>
    <x v="13"/>
    <x v="13"/>
    <n v="3"/>
  </r>
  <r>
    <x v="2"/>
    <m/>
    <m/>
    <n v="2025"/>
    <x v="14"/>
    <x v="14"/>
    <n v="1"/>
  </r>
  <r>
    <x v="7"/>
    <m/>
    <m/>
    <n v="2025"/>
    <x v="14"/>
    <x v="14"/>
    <n v="2"/>
  </r>
  <r>
    <x v="8"/>
    <m/>
    <m/>
    <n v="2025"/>
    <x v="14"/>
    <x v="14"/>
    <n v="1320"/>
  </r>
  <r>
    <x v="10"/>
    <m/>
    <m/>
    <n v="2025"/>
    <x v="14"/>
    <x v="14"/>
    <n v="4"/>
  </r>
  <r>
    <x v="7"/>
    <m/>
    <m/>
    <n v="2025"/>
    <x v="15"/>
    <x v="15"/>
    <n v="2"/>
  </r>
  <r>
    <x v="8"/>
    <m/>
    <m/>
    <n v="2025"/>
    <x v="15"/>
    <x v="15"/>
    <n v="840"/>
  </r>
  <r>
    <x v="10"/>
    <m/>
    <m/>
    <n v="2025"/>
    <x v="15"/>
    <x v="15"/>
    <n v="4"/>
  </r>
  <r>
    <x v="7"/>
    <m/>
    <m/>
    <n v="2025"/>
    <x v="16"/>
    <x v="16"/>
    <n v="2"/>
  </r>
  <r>
    <x v="8"/>
    <m/>
    <m/>
    <n v="2025"/>
    <x v="16"/>
    <x v="16"/>
    <n v="841"/>
  </r>
  <r>
    <x v="10"/>
    <m/>
    <m/>
    <n v="2025"/>
    <x v="16"/>
    <x v="16"/>
    <n v="4"/>
  </r>
  <r>
    <x v="2"/>
    <m/>
    <m/>
    <n v="2025"/>
    <x v="17"/>
    <x v="17"/>
    <n v="1"/>
  </r>
  <r>
    <x v="7"/>
    <m/>
    <m/>
    <n v="2025"/>
    <x v="17"/>
    <x v="17"/>
    <n v="1"/>
  </r>
  <r>
    <x v="8"/>
    <m/>
    <m/>
    <n v="2025"/>
    <x v="17"/>
    <x v="17"/>
    <n v="319"/>
  </r>
  <r>
    <x v="10"/>
    <m/>
    <m/>
    <n v="2025"/>
    <x v="17"/>
    <x v="17"/>
    <n v="3"/>
  </r>
  <r>
    <x v="2"/>
    <m/>
    <m/>
    <n v="2025"/>
    <x v="18"/>
    <x v="18"/>
    <n v="1"/>
  </r>
  <r>
    <x v="7"/>
    <m/>
    <m/>
    <n v="2025"/>
    <x v="18"/>
    <x v="18"/>
    <n v="1"/>
  </r>
  <r>
    <x v="8"/>
    <m/>
    <m/>
    <n v="2025"/>
    <x v="18"/>
    <x v="18"/>
    <n v="516"/>
  </r>
  <r>
    <x v="10"/>
    <m/>
    <m/>
    <n v="2025"/>
    <x v="18"/>
    <x v="18"/>
    <n v="3"/>
  </r>
  <r>
    <x v="2"/>
    <m/>
    <m/>
    <n v="2025"/>
    <x v="19"/>
    <x v="19"/>
    <n v="1"/>
  </r>
  <r>
    <x v="7"/>
    <m/>
    <m/>
    <n v="2025"/>
    <x v="19"/>
    <x v="19"/>
    <n v="2"/>
  </r>
  <r>
    <x v="8"/>
    <m/>
    <m/>
    <n v="2025"/>
    <x v="19"/>
    <x v="19"/>
    <n v="369"/>
  </r>
  <r>
    <x v="10"/>
    <m/>
    <m/>
    <n v="2025"/>
    <x v="19"/>
    <x v="19"/>
    <n v="2"/>
  </r>
  <r>
    <x v="8"/>
    <m/>
    <m/>
    <n v="2025"/>
    <x v="20"/>
    <x v="20"/>
    <n v="93"/>
  </r>
  <r>
    <x v="5"/>
    <m/>
    <m/>
    <n v="2025"/>
    <x v="21"/>
    <x v="21"/>
    <n v="1"/>
  </r>
  <r>
    <x v="7"/>
    <m/>
    <m/>
    <n v="2025"/>
    <x v="21"/>
    <x v="21"/>
    <n v="32"/>
  </r>
  <r>
    <x v="8"/>
    <m/>
    <m/>
    <n v="2025"/>
    <x v="21"/>
    <x v="21"/>
    <n v="4526"/>
  </r>
  <r>
    <x v="10"/>
    <m/>
    <m/>
    <n v="2025"/>
    <x v="21"/>
    <x v="21"/>
    <n v="39"/>
  </r>
  <r>
    <x v="5"/>
    <m/>
    <m/>
    <n v="2025"/>
    <x v="22"/>
    <x v="22"/>
    <n v="1"/>
  </r>
  <r>
    <x v="7"/>
    <m/>
    <m/>
    <n v="2025"/>
    <x v="22"/>
    <x v="22"/>
    <n v="32"/>
  </r>
  <r>
    <x v="8"/>
    <m/>
    <m/>
    <n v="2025"/>
    <x v="22"/>
    <x v="22"/>
    <n v="4524"/>
  </r>
  <r>
    <x v="10"/>
    <m/>
    <m/>
    <n v="2025"/>
    <x v="22"/>
    <x v="22"/>
    <n v="39"/>
  </r>
  <r>
    <x v="7"/>
    <m/>
    <m/>
    <n v="2025"/>
    <x v="23"/>
    <x v="23"/>
    <n v="23"/>
  </r>
  <r>
    <x v="8"/>
    <m/>
    <m/>
    <n v="2025"/>
    <x v="23"/>
    <x v="23"/>
    <n v="1246"/>
  </r>
  <r>
    <x v="10"/>
    <m/>
    <m/>
    <n v="2025"/>
    <x v="23"/>
    <x v="23"/>
    <n v="764"/>
  </r>
  <r>
    <x v="7"/>
    <m/>
    <m/>
    <n v="2025"/>
    <x v="24"/>
    <x v="24"/>
    <n v="22"/>
  </r>
  <r>
    <x v="8"/>
    <m/>
    <m/>
    <n v="2025"/>
    <x v="24"/>
    <x v="24"/>
    <n v="1284"/>
  </r>
  <r>
    <x v="10"/>
    <m/>
    <m/>
    <n v="2025"/>
    <x v="24"/>
    <x v="24"/>
    <n v="5"/>
  </r>
  <r>
    <x v="7"/>
    <m/>
    <m/>
    <n v="2025"/>
    <x v="25"/>
    <x v="25"/>
    <n v="18"/>
  </r>
  <r>
    <x v="8"/>
    <m/>
    <m/>
    <n v="2025"/>
    <x v="25"/>
    <x v="25"/>
    <n v="693"/>
  </r>
  <r>
    <x v="10"/>
    <m/>
    <m/>
    <n v="2025"/>
    <x v="25"/>
    <x v="25"/>
    <n v="20"/>
  </r>
  <r>
    <x v="7"/>
    <m/>
    <m/>
    <n v="2025"/>
    <x v="26"/>
    <x v="26"/>
    <n v="21"/>
  </r>
  <r>
    <x v="8"/>
    <m/>
    <m/>
    <n v="2025"/>
    <x v="26"/>
    <x v="26"/>
    <n v="1195"/>
  </r>
  <r>
    <x v="10"/>
    <m/>
    <m/>
    <n v="2025"/>
    <x v="26"/>
    <x v="26"/>
    <n v="6"/>
  </r>
  <r>
    <x v="8"/>
    <m/>
    <m/>
    <n v="2025"/>
    <x v="27"/>
    <x v="27"/>
    <n v="118"/>
  </r>
  <r>
    <x v="10"/>
    <m/>
    <m/>
    <n v="2025"/>
    <x v="27"/>
    <x v="27"/>
    <n v="1"/>
  </r>
  <r>
    <x v="12"/>
    <m/>
    <m/>
    <n v="2025"/>
    <x v="0"/>
    <x v="0"/>
    <n v="42369"/>
  </r>
  <r>
    <x v="12"/>
    <m/>
    <m/>
    <n v="2025"/>
    <x v="1"/>
    <x v="1"/>
    <n v="570"/>
  </r>
  <r>
    <x v="12"/>
    <m/>
    <m/>
    <n v="2025"/>
    <x v="2"/>
    <x v="2"/>
    <n v="42369"/>
  </r>
  <r>
    <x v="12"/>
    <m/>
    <m/>
    <n v="2025"/>
    <x v="3"/>
    <x v="3"/>
    <n v="42369"/>
  </r>
  <r>
    <x v="12"/>
    <m/>
    <m/>
    <n v="2025"/>
    <x v="5"/>
    <x v="5"/>
    <n v="42369"/>
  </r>
  <r>
    <x v="12"/>
    <m/>
    <m/>
    <n v="2025"/>
    <x v="7"/>
    <x v="7"/>
    <m/>
  </r>
  <r>
    <x v="12"/>
    <m/>
    <m/>
    <n v="2025"/>
    <x v="8"/>
    <x v="8"/>
    <n v="341"/>
  </r>
  <r>
    <x v="12"/>
    <m/>
    <m/>
    <n v="2025"/>
    <x v="9"/>
    <x v="9"/>
    <n v="1901"/>
  </r>
  <r>
    <x v="8"/>
    <m/>
    <m/>
    <n v="2025"/>
    <x v="10"/>
    <x v="10"/>
    <n v="13"/>
  </r>
  <r>
    <x v="8"/>
    <m/>
    <m/>
    <n v="2025"/>
    <x v="11"/>
    <x v="11"/>
    <n v="20"/>
  </r>
  <r>
    <x v="8"/>
    <m/>
    <m/>
    <n v="2025"/>
    <x v="12"/>
    <x v="12"/>
    <n v="15"/>
  </r>
  <r>
    <x v="8"/>
    <m/>
    <m/>
    <n v="2025"/>
    <x v="13"/>
    <x v="13"/>
    <n v="11"/>
  </r>
  <r>
    <x v="8"/>
    <m/>
    <m/>
    <n v="2025"/>
    <x v="21"/>
    <x v="21"/>
    <n v="395"/>
  </r>
  <r>
    <x v="8"/>
    <m/>
    <m/>
    <n v="2025"/>
    <x v="22"/>
    <x v="22"/>
    <n v="395"/>
  </r>
  <r>
    <x v="12"/>
    <m/>
    <m/>
    <n v="2025"/>
    <x v="28"/>
    <x v="28"/>
    <m/>
  </r>
  <r>
    <x v="8"/>
    <m/>
    <m/>
    <n v="2025"/>
    <x v="25"/>
    <x v="25"/>
    <n v="63"/>
  </r>
  <r>
    <x v="8"/>
    <m/>
    <m/>
    <n v="2025"/>
    <x v="15"/>
    <x v="15"/>
    <n v="36"/>
  </r>
  <r>
    <x v="8"/>
    <m/>
    <m/>
    <n v="2025"/>
    <x v="16"/>
    <x v="16"/>
    <n v="28"/>
  </r>
  <r>
    <x v="8"/>
    <m/>
    <m/>
    <n v="2025"/>
    <x v="23"/>
    <x v="23"/>
    <n v="80"/>
  </r>
  <r>
    <x v="8"/>
    <m/>
    <m/>
    <n v="2025"/>
    <x v="24"/>
    <x v="24"/>
    <n v="147"/>
  </r>
  <r>
    <x v="8"/>
    <m/>
    <m/>
    <n v="2025"/>
    <x v="26"/>
    <x v="26"/>
    <n v="12"/>
  </r>
  <r>
    <x v="8"/>
    <m/>
    <m/>
    <n v="2025"/>
    <x v="14"/>
    <x v="14"/>
    <n v="106"/>
  </r>
  <r>
    <x v="12"/>
    <m/>
    <m/>
    <n v="2025"/>
    <x v="6"/>
    <x v="6"/>
    <n v="1"/>
  </r>
  <r>
    <x v="8"/>
    <m/>
    <m/>
    <n v="2025"/>
    <x v="17"/>
    <x v="17"/>
    <n v="15"/>
  </r>
  <r>
    <x v="8"/>
    <m/>
    <m/>
    <n v="2025"/>
    <x v="19"/>
    <x v="19"/>
    <n v="79"/>
  </r>
  <r>
    <x v="8"/>
    <m/>
    <m/>
    <n v="2025"/>
    <x v="20"/>
    <x v="20"/>
    <n v="12"/>
  </r>
  <r>
    <x v="8"/>
    <m/>
    <m/>
    <n v="2025"/>
    <x v="18"/>
    <x v="18"/>
    <n v="16"/>
  </r>
  <r>
    <x v="8"/>
    <m/>
    <m/>
    <n v="2025"/>
    <x v="27"/>
    <x v="27"/>
    <m/>
  </r>
  <r>
    <x v="8"/>
    <m/>
    <m/>
    <n v="2025"/>
    <x v="4"/>
    <x v="4"/>
    <n v="24"/>
  </r>
  <r>
    <x v="13"/>
    <m/>
    <m/>
    <n v="2025"/>
    <x v="0"/>
    <x v="0"/>
    <n v="29186"/>
  </r>
  <r>
    <x v="13"/>
    <m/>
    <m/>
    <n v="2025"/>
    <x v="1"/>
    <x v="1"/>
    <n v="505"/>
  </r>
  <r>
    <x v="13"/>
    <m/>
    <m/>
    <n v="2025"/>
    <x v="2"/>
    <x v="2"/>
    <n v="29186"/>
  </r>
  <r>
    <x v="13"/>
    <m/>
    <m/>
    <n v="2025"/>
    <x v="3"/>
    <x v="3"/>
    <n v="29186"/>
  </r>
  <r>
    <x v="13"/>
    <m/>
    <m/>
    <n v="2025"/>
    <x v="5"/>
    <x v="5"/>
    <n v="29186"/>
  </r>
  <r>
    <x v="13"/>
    <m/>
    <m/>
    <n v="2025"/>
    <x v="7"/>
    <x v="7"/>
    <m/>
  </r>
  <r>
    <x v="13"/>
    <m/>
    <m/>
    <n v="2025"/>
    <x v="8"/>
    <x v="8"/>
    <n v="58"/>
  </r>
  <r>
    <x v="13"/>
    <m/>
    <m/>
    <n v="2025"/>
    <x v="9"/>
    <x v="9"/>
    <n v="1571"/>
  </r>
  <r>
    <x v="8"/>
    <m/>
    <m/>
    <n v="2025"/>
    <x v="10"/>
    <x v="10"/>
    <n v="19"/>
  </r>
  <r>
    <x v="8"/>
    <m/>
    <m/>
    <n v="2025"/>
    <x v="11"/>
    <x v="11"/>
    <n v="27"/>
  </r>
  <r>
    <x v="8"/>
    <m/>
    <m/>
    <n v="2025"/>
    <x v="12"/>
    <x v="12"/>
    <n v="23"/>
  </r>
  <r>
    <x v="8"/>
    <m/>
    <m/>
    <n v="2025"/>
    <x v="13"/>
    <x v="13"/>
    <n v="22"/>
  </r>
  <r>
    <x v="8"/>
    <m/>
    <m/>
    <n v="2025"/>
    <x v="21"/>
    <x v="21"/>
    <n v="226"/>
  </r>
  <r>
    <x v="8"/>
    <m/>
    <m/>
    <n v="2025"/>
    <x v="22"/>
    <x v="22"/>
    <n v="226"/>
  </r>
  <r>
    <x v="13"/>
    <m/>
    <m/>
    <n v="2025"/>
    <x v="28"/>
    <x v="28"/>
    <m/>
  </r>
  <r>
    <x v="8"/>
    <m/>
    <m/>
    <n v="2025"/>
    <x v="25"/>
    <x v="25"/>
    <n v="55"/>
  </r>
  <r>
    <x v="8"/>
    <m/>
    <m/>
    <n v="2025"/>
    <x v="15"/>
    <x v="15"/>
    <n v="31"/>
  </r>
  <r>
    <x v="8"/>
    <m/>
    <m/>
    <n v="2025"/>
    <x v="16"/>
    <x v="16"/>
    <n v="25"/>
  </r>
  <r>
    <x v="8"/>
    <m/>
    <m/>
    <n v="2025"/>
    <x v="23"/>
    <x v="23"/>
    <n v="58"/>
  </r>
  <r>
    <x v="8"/>
    <m/>
    <m/>
    <n v="2025"/>
    <x v="24"/>
    <x v="24"/>
    <m/>
  </r>
  <r>
    <x v="8"/>
    <m/>
    <m/>
    <n v="2025"/>
    <x v="26"/>
    <x v="26"/>
    <n v="3"/>
  </r>
  <r>
    <x v="8"/>
    <m/>
    <m/>
    <n v="2025"/>
    <x v="14"/>
    <x v="14"/>
    <n v="65"/>
  </r>
  <r>
    <x v="13"/>
    <m/>
    <m/>
    <n v="2025"/>
    <x v="6"/>
    <x v="6"/>
    <m/>
  </r>
  <r>
    <x v="8"/>
    <m/>
    <m/>
    <n v="2025"/>
    <x v="17"/>
    <x v="17"/>
    <n v="28"/>
  </r>
  <r>
    <x v="8"/>
    <m/>
    <m/>
    <n v="2025"/>
    <x v="19"/>
    <x v="19"/>
    <n v="56"/>
  </r>
  <r>
    <x v="8"/>
    <m/>
    <m/>
    <n v="2025"/>
    <x v="20"/>
    <x v="20"/>
    <n v="1"/>
  </r>
  <r>
    <x v="8"/>
    <m/>
    <m/>
    <n v="2025"/>
    <x v="18"/>
    <x v="18"/>
    <n v="26"/>
  </r>
  <r>
    <x v="8"/>
    <m/>
    <m/>
    <n v="2025"/>
    <x v="27"/>
    <x v="27"/>
    <m/>
  </r>
  <r>
    <x v="8"/>
    <m/>
    <m/>
    <n v="2025"/>
    <x v="4"/>
    <x v="4"/>
    <n v="5"/>
  </r>
</pivotCacheRecords>
</file>

<file path=xl/pivotTables/_rels/pivotTable1.xml.rels><?xml version="1.0" encoding="UTF-8" standalone="yes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891621-8cac-49c8-a2d8-e3214b5eb6a4}" name="TablaDinámica3" cacheId="10" applyNumberFormats="0" applyBorderFormats="0" applyFontFormats="0" applyPatternFormats="0" applyAlignmentFormats="0" applyWidthHeightFormats="1" dataCaption="Valores" updatedVersion="8" useAutoFormatting="1" itemPrintTitles="1" createdVersion="8" indent="0" outline="1" outlineData="1" rowHeaderCaption="Codi de Prova (Descripció de prova)" colHeaderCaption="En Determinacions Anuals" multipleFieldFilters="0">
  <location ref="A12:P70" firstHeaderRow="1" firstDataRow="2" firstDataCol="1"/>
  <pivotFields count="7">
    <pivotField axis="axisCol" showAll="0">
      <items count="15">
        <item n="ARAN _x000a_SALUT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 sortType="descending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h="1" x="28"/>
        <item x="23"/>
        <item x="24"/>
        <item x="25"/>
        <item x="26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31">
        <item x="28"/>
        <item x="9"/>
        <item x="10"/>
        <item x="17"/>
        <item x="11"/>
        <item x="12"/>
        <item x="14"/>
        <item x="13"/>
        <item x="18"/>
        <item x="19"/>
        <item x="20"/>
        <item x="7"/>
        <item x="1"/>
        <item x="27"/>
        <item x="24"/>
        <item x="26"/>
        <item x="25"/>
        <item x="22"/>
        <item x="5"/>
        <item x="3"/>
        <item x="0"/>
        <item x="6"/>
        <item x="2"/>
        <item x="4"/>
        <item x="8"/>
        <item x="15"/>
        <item x="16"/>
        <item x="21"/>
        <item x="23"/>
        <item m="1" x="29"/>
        <item t="default"/>
      </items>
    </pivotField>
    <pivotField dataField="1" showAll="0"/>
  </pivotFields>
  <rowFields count="2">
    <field x="4"/>
    <field x="5"/>
  </rowFields>
  <rowItems count="57">
    <i>
      <x/>
    </i>
    <i r="1">
      <x v="20"/>
    </i>
    <i>
      <x v="2"/>
    </i>
    <i r="1">
      <x v="22"/>
    </i>
    <i>
      <x v="5"/>
    </i>
    <i r="1">
      <x v="18"/>
    </i>
    <i>
      <x v="3"/>
    </i>
    <i r="1">
      <x v="19"/>
    </i>
    <i>
      <x v="1"/>
    </i>
    <i r="1">
      <x v="12"/>
    </i>
    <i>
      <x v="7"/>
    </i>
    <i r="1">
      <x v="11"/>
    </i>
    <i>
      <x v="9"/>
    </i>
    <i r="1">
      <x v="1"/>
    </i>
    <i>
      <x v="21"/>
    </i>
    <i r="1">
      <x v="27"/>
    </i>
    <i>
      <x v="22"/>
    </i>
    <i r="1">
      <x v="17"/>
    </i>
    <i>
      <x v="8"/>
    </i>
    <i r="1">
      <x v="24"/>
    </i>
    <i>
      <x v="24"/>
    </i>
    <i r="1">
      <x v="28"/>
    </i>
    <i>
      <x v="6"/>
    </i>
    <i r="1">
      <x v="21"/>
    </i>
    <i>
      <x v="14"/>
    </i>
    <i r="1">
      <x v="6"/>
    </i>
    <i>
      <x v="25"/>
    </i>
    <i r="1">
      <x v="14"/>
    </i>
    <i>
      <x v="27"/>
    </i>
    <i r="1">
      <x v="15"/>
    </i>
    <i>
      <x v="15"/>
    </i>
    <i r="1">
      <x v="25"/>
    </i>
    <i>
      <x v="16"/>
    </i>
    <i r="1">
      <x v="26"/>
    </i>
    <i>
      <x v="26"/>
    </i>
    <i r="1">
      <x v="16"/>
    </i>
    <i>
      <x v="18"/>
    </i>
    <i r="1">
      <x v="8"/>
    </i>
    <i>
      <x v="19"/>
    </i>
    <i r="1">
      <x v="9"/>
    </i>
    <i>
      <x v="4"/>
    </i>
    <i r="1">
      <x v="23"/>
    </i>
    <i>
      <x v="17"/>
    </i>
    <i r="1">
      <x v="3"/>
    </i>
    <i>
      <x v="11"/>
    </i>
    <i r="1">
      <x v="4"/>
    </i>
    <i>
      <x v="12"/>
    </i>
    <i r="1">
      <x v="5"/>
    </i>
    <i>
      <x v="13"/>
    </i>
    <i r="1">
      <x v="7"/>
    </i>
    <i>
      <x v="10"/>
    </i>
    <i r="1">
      <x v="2"/>
    </i>
    <i>
      <x v="28"/>
    </i>
    <i r="1">
      <x v="13"/>
    </i>
    <i>
      <x v="20"/>
    </i>
    <i r="1">
      <x v="10"/>
    </i>
    <i t="grand">
      <x/>
    </i>
  </rowItems>
  <colFields count="1">
    <field x="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." fld="6" baseField="0" baseItem="0" numFmtId="3"/>
  </dataFields>
  <formats count="188">
    <format dxfId="187">
      <pivotArea field="0" type="button" dataOnly="0" labelOnly="1" outline="0" axis="axisCol" fieldPosition="0"/>
    </format>
    <format dxfId="186">
      <pivotArea type="topRight" dataOnly="0" labelOnly="1" outline="0" fieldPosition="0"/>
    </format>
    <format dxfId="185">
      <pivotArea dataOnly="0" labelOnly="1" fieldPosition="0">
        <references count="1">
          <reference field="0" count="0"/>
        </references>
      </pivotArea>
    </format>
    <format dxfId="184">
      <pivotArea dataOnly="0" labelOnly="1" grandCol="1" outline="0" fieldPosition="0"/>
    </format>
    <format dxfId="183">
      <pivotArea dataOnly="0" labelOnly="1" fieldPosition="0">
        <references count="1">
          <reference field="0" count="0"/>
        </references>
      </pivotArea>
    </format>
    <format dxfId="182">
      <pivotArea dataOnly="0" labelOnly="1" grandCol="1" outline="0" fieldPosition="0"/>
    </format>
    <format dxfId="181">
      <pivotArea dataOnly="0" labelOnly="1" fieldPosition="0">
        <references count="1">
          <reference field="0" count="0"/>
        </references>
      </pivotArea>
    </format>
    <format dxfId="180">
      <pivotArea dataOnly="0" labelOnly="1" grandCol="1" outline="0" fieldPosition="0"/>
    </format>
    <format dxfId="179">
      <pivotArea dataOnly="0" labelOnly="1" fieldPosition="0">
        <references count="1">
          <reference field="0" count="0"/>
        </references>
      </pivotArea>
    </format>
    <format dxfId="178">
      <pivotArea dataOnly="0" labelOnly="1" grandCol="1" outline="0" fieldPosition="0"/>
    </format>
    <format dxfId="177">
      <pivotArea type="origin" dataOnly="0" labelOnly="1" outline="0" fieldPosition="0"/>
    </format>
    <format dxfId="176">
      <pivotArea field="0" type="button" dataOnly="0" labelOnly="1" outline="0" axis="axisCol" fieldPosition="0"/>
    </format>
    <format dxfId="175">
      <pivotArea type="topRight" dataOnly="0" labelOnly="1" outline="0" fieldPosition="0"/>
    </format>
    <format dxfId="174">
      <pivotArea field="4" type="button" dataOnly="0" labelOnly="1" outline="0" axis="axisRow" fieldPosition="0"/>
    </format>
    <format dxfId="173">
      <pivotArea dataOnly="0" labelOnly="1" fieldPosition="0">
        <references count="1">
          <reference field="0" count="0"/>
        </references>
      </pivotArea>
    </format>
    <format dxfId="172">
      <pivotArea dataOnly="0" labelOnly="1" grandCol="1" outline="0" fieldPosition="0"/>
    </format>
    <format dxfId="171">
      <pivotArea type="origin" dataOnly="0" labelOnly="1" outline="0" fieldPosition="0"/>
    </format>
    <format dxfId="170">
      <pivotArea field="0" type="button" dataOnly="0" labelOnly="1" outline="0" axis="axisCol" fieldPosition="0"/>
    </format>
    <format dxfId="169">
      <pivotArea type="topRight" dataOnly="0" labelOnly="1" outline="0" fieldPosition="0"/>
    </format>
    <format dxfId="168">
      <pivotArea field="4" type="button" dataOnly="0" labelOnly="1" outline="0" axis="axisRow" fieldPosition="0"/>
    </format>
    <format dxfId="167">
      <pivotArea dataOnly="0" labelOnly="1" fieldPosition="0">
        <references count="1">
          <reference field="0" count="0"/>
        </references>
      </pivotArea>
    </format>
    <format dxfId="166">
      <pivotArea dataOnly="0" labelOnly="1" grandCol="1" outline="0" fieldPosition="0"/>
    </format>
    <format dxfId="165">
      <pivotArea outline="0" collapsedLevelsAreSubtotals="1" fieldPosition="0"/>
    </format>
    <format dxfId="164">
      <pivotArea outline="0" collapsedLevelsAreSubtotals="1" fieldPosition="0">
        <references count="1">
          <reference field="0" count="1" selected="0">
            <x v="6"/>
          </reference>
        </references>
      </pivotArea>
    </format>
    <format dxfId="163">
      <pivotArea outline="0" collapsedLevelsAreSubtotals="1" fieldPosition="0">
        <references count="1">
          <reference field="0" count="1" selected="0">
            <x v="2"/>
          </reference>
        </references>
      </pivotArea>
    </format>
    <format dxfId="162">
      <pivotArea outline="0" collapsedLevelsAreSubtotals="1" fieldPosition="0">
        <references count="1">
          <reference field="0" count="1" selected="0">
            <x v="8"/>
          </reference>
        </references>
      </pivotArea>
    </format>
    <format dxfId="161">
      <pivotArea outline="0" collapsedLevelsAreSubtotals="1" fieldPosition="0">
        <references count="1">
          <reference field="0" count="1" selected="0">
            <x v="7"/>
          </reference>
        </references>
      </pivotArea>
    </format>
    <format dxfId="160">
      <pivotArea field="0" grandRow="1" outline="0" collapsedLevelsAreSubtotals="1" axis="axisCol" fieldPosition="0">
        <references count="1">
          <reference field="0" count="1" selected="0">
            <x v="2"/>
          </reference>
        </references>
      </pivotArea>
    </format>
    <format dxfId="159">
      <pivotArea field="0" grandRow="1" outline="0" collapsedLevelsAreSubtotals="1" axis="axisCol" fieldPosition="0">
        <references count="1">
          <reference field="0" count="3" selected="0">
            <x v="6"/>
            <x v="7"/>
            <x v="8"/>
          </reference>
        </references>
      </pivotArea>
    </format>
    <format dxfId="158">
      <pivotArea grandRow="1" outline="0" collapsedLevelsAreSubtotals="1" fieldPosition="0"/>
    </format>
    <format dxfId="157">
      <pivotArea dataOnly="0" labelOnly="1" grandRow="1" outline="0" fieldPosition="0"/>
    </format>
    <format dxfId="156">
      <pivotArea grandRow="1" outline="0" collapsedLevelsAreSubtotals="1" fieldPosition="0"/>
    </format>
    <format dxfId="155">
      <pivotArea dataOnly="0" labelOnly="1" grandRow="1" outline="0" fieldPosition="0"/>
    </format>
    <format dxfId="154">
      <pivotArea type="topRight" dataOnly="0" labelOnly="1" outline="0" offset="B1" fieldPosition="0"/>
    </format>
    <format dxfId="153">
      <pivotArea dataOnly="0" labelOnly="1" fieldPosition="0">
        <references count="1">
          <reference field="0" count="1">
            <x v="2"/>
          </reference>
        </references>
      </pivotArea>
    </format>
    <format dxfId="152">
      <pivotArea type="topRight" dataOnly="0" labelOnly="1" outline="0" offset="F1:H1" fieldPosition="0"/>
    </format>
    <format dxfId="151">
      <pivotArea dataOnly="0" labelOnly="1" fieldPosition="0">
        <references count="1">
          <reference field="0" count="3">
            <x v="6"/>
            <x v="7"/>
            <x v="8"/>
          </reference>
        </references>
      </pivotArea>
    </format>
    <format dxfId="150">
      <pivotArea grandRow="1" outline="0" collapsedLevelsAreSubtotals="1" fieldPosition="0"/>
    </format>
    <format dxfId="149">
      <pivotArea grandRow="1" outline="0" collapsedLevelsAreSubtotals="1" fieldPosition="0"/>
    </format>
    <format dxfId="148">
      <pivotArea collapsedLevelsAreSubtotals="1" fieldPosition="0">
        <references count="1">
          <reference field="4" count="1">
            <x v="2"/>
          </reference>
        </references>
      </pivotArea>
    </format>
    <format dxfId="147">
      <pivotArea collapsedLevelsAreSubtotals="1" fieldPosition="0">
        <references count="2">
          <reference field="4" count="1" selected="0">
            <x v="2"/>
          </reference>
          <reference field="5" count="1">
            <x v="22"/>
          </reference>
        </references>
      </pivotArea>
    </format>
    <format dxfId="146">
      <pivotArea collapsedLevelsAreSubtotals="1" fieldPosition="0">
        <references count="1">
          <reference field="4" count="1">
            <x v="5"/>
          </reference>
        </references>
      </pivotArea>
    </format>
    <format dxfId="145">
      <pivotArea collapsedLevelsAreSubtotals="1" fieldPosition="0">
        <references count="2">
          <reference field="4" count="1" selected="0">
            <x v="5"/>
          </reference>
          <reference field="5" count="1">
            <x v="18"/>
          </reference>
        </references>
      </pivotArea>
    </format>
    <format dxfId="144">
      <pivotArea collapsedLevelsAreSubtotals="1" fieldPosition="0">
        <references count="1">
          <reference field="4" count="1">
            <x v="3"/>
          </reference>
        </references>
      </pivotArea>
    </format>
    <format dxfId="143">
      <pivotArea collapsedLevelsAreSubtotals="1" fieldPosition="0">
        <references count="2">
          <reference field="4" count="1" selected="0">
            <x v="3"/>
          </reference>
          <reference field="5" count="1">
            <x v="19"/>
          </reference>
        </references>
      </pivotArea>
    </format>
    <format dxfId="142">
      <pivotArea collapsedLevelsAreSubtotals="1" fieldPosition="0">
        <references count="1">
          <reference field="4" count="1">
            <x v="0"/>
          </reference>
        </references>
      </pivotArea>
    </format>
    <format dxfId="141">
      <pivotArea collapsedLevelsAreSubtotals="1" fieldPosition="0">
        <references count="2">
          <reference field="4" count="1" selected="0">
            <x v="0"/>
          </reference>
          <reference field="5" count="1">
            <x v="20"/>
          </reference>
        </references>
      </pivotArea>
    </format>
    <format dxfId="140">
      <pivotArea collapsedLevelsAreSubtotals="1" fieldPosition="0">
        <references count="1">
          <reference field="4" count="1">
            <x v="1"/>
          </reference>
        </references>
      </pivotArea>
    </format>
    <format dxfId="139">
      <pivotArea collapsedLevelsAreSubtotals="1" fieldPosition="0">
        <references count="2">
          <reference field="4" count="1" selected="0">
            <x v="1"/>
          </reference>
          <reference field="5" count="1">
            <x v="12"/>
          </reference>
        </references>
      </pivotArea>
    </format>
    <format dxfId="138">
      <pivotArea collapsedLevelsAreSubtotals="1" fieldPosition="0">
        <references count="1">
          <reference field="4" count="1">
            <x v="7"/>
          </reference>
        </references>
      </pivotArea>
    </format>
    <format dxfId="137">
      <pivotArea collapsedLevelsAreSubtotals="1" fieldPosition="0">
        <references count="2">
          <reference field="4" count="1" selected="0">
            <x v="7"/>
          </reference>
          <reference field="5" count="1">
            <x v="11"/>
          </reference>
        </references>
      </pivotArea>
    </format>
    <format dxfId="136">
      <pivotArea collapsedLevelsAreSubtotals="1" fieldPosition="0">
        <references count="1">
          <reference field="4" count="1">
            <x v="9"/>
          </reference>
        </references>
      </pivotArea>
    </format>
    <format dxfId="135">
      <pivotArea collapsedLevelsAreSubtotals="1" fieldPosition="0">
        <references count="2">
          <reference field="4" count="1" selected="0">
            <x v="9"/>
          </reference>
          <reference field="5" count="1">
            <x v="1"/>
          </reference>
        </references>
      </pivotArea>
    </format>
    <format dxfId="134">
      <pivotArea collapsedLevelsAreSubtotals="1" fieldPosition="0">
        <references count="1">
          <reference field="4" count="1">
            <x v="21"/>
          </reference>
        </references>
      </pivotArea>
    </format>
    <format dxfId="133">
      <pivotArea collapsedLevelsAreSubtotals="1" fieldPosition="0">
        <references count="1">
          <reference field="4" count="1">
            <x v="22"/>
          </reference>
        </references>
      </pivotArea>
    </format>
    <format dxfId="132">
      <pivotArea collapsedLevelsAreSubtotals="1" fieldPosition="0">
        <references count="2">
          <reference field="4" count="1" selected="0">
            <x v="22"/>
          </reference>
          <reference field="5" count="1">
            <x v="17"/>
          </reference>
        </references>
      </pivotArea>
    </format>
    <format dxfId="131">
      <pivotArea collapsedLevelsAreSubtotals="1" fieldPosition="0">
        <references count="1">
          <reference field="4" count="1">
            <x v="8"/>
          </reference>
        </references>
      </pivotArea>
    </format>
    <format dxfId="130">
      <pivotArea collapsedLevelsAreSubtotals="1" fieldPosition="0">
        <references count="1">
          <reference field="4" count="1">
            <x v="24"/>
          </reference>
        </references>
      </pivotArea>
    </format>
    <format dxfId="129">
      <pivotArea collapsedLevelsAreSubtotals="1" fieldPosition="0">
        <references count="1">
          <reference field="4" count="1">
            <x v="6"/>
          </reference>
        </references>
      </pivotArea>
    </format>
    <format dxfId="128">
      <pivotArea collapsedLevelsAreSubtotals="1" fieldPosition="0">
        <references count="2">
          <reference field="4" count="1" selected="0">
            <x v="6"/>
          </reference>
          <reference field="5" count="1">
            <x v="21"/>
          </reference>
        </references>
      </pivotArea>
    </format>
    <format dxfId="127">
      <pivotArea collapsedLevelsAreSubtotals="1" fieldPosition="0">
        <references count="1">
          <reference field="4" count="1">
            <x v="14"/>
          </reference>
        </references>
      </pivotArea>
    </format>
    <format dxfId="126">
      <pivotArea collapsedLevelsAreSubtotals="1" fieldPosition="0">
        <references count="2">
          <reference field="4" count="1" selected="0">
            <x v="14"/>
          </reference>
          <reference field="5" count="1">
            <x v="6"/>
          </reference>
        </references>
      </pivotArea>
    </format>
    <format dxfId="125">
      <pivotArea collapsedLevelsAreSubtotals="1" fieldPosition="0">
        <references count="1">
          <reference field="4" count="1">
            <x v="25"/>
          </reference>
        </references>
      </pivotArea>
    </format>
    <format dxfId="124">
      <pivotArea collapsedLevelsAreSubtotals="1" fieldPosition="0">
        <references count="2">
          <reference field="4" count="1" selected="0">
            <x v="25"/>
          </reference>
          <reference field="5" count="1">
            <x v="14"/>
          </reference>
        </references>
      </pivotArea>
    </format>
    <format dxfId="123">
      <pivotArea collapsedLevelsAreSubtotals="1" fieldPosition="0">
        <references count="1">
          <reference field="4" count="1">
            <x v="27"/>
          </reference>
        </references>
      </pivotArea>
    </format>
    <format dxfId="122">
      <pivotArea collapsedLevelsAreSubtotals="1" fieldPosition="0">
        <references count="2">
          <reference field="4" count="1" selected="0">
            <x v="27"/>
          </reference>
          <reference field="5" count="1">
            <x v="15"/>
          </reference>
        </references>
      </pivotArea>
    </format>
    <format dxfId="121">
      <pivotArea collapsedLevelsAreSubtotals="1" fieldPosition="0">
        <references count="1">
          <reference field="4" count="1">
            <x v="15"/>
          </reference>
        </references>
      </pivotArea>
    </format>
    <format dxfId="120">
      <pivotArea collapsedLevelsAreSubtotals="1" fieldPosition="0">
        <references count="1">
          <reference field="4" count="1">
            <x v="16"/>
          </reference>
        </references>
      </pivotArea>
    </format>
    <format dxfId="119">
      <pivotArea collapsedLevelsAreSubtotals="1" fieldPosition="0">
        <references count="1">
          <reference field="4" count="1">
            <x v="26"/>
          </reference>
        </references>
      </pivotArea>
    </format>
    <format dxfId="118">
      <pivotArea collapsedLevelsAreSubtotals="1" fieldPosition="0">
        <references count="2">
          <reference field="4" count="1" selected="0">
            <x v="26"/>
          </reference>
          <reference field="5" count="1">
            <x v="16"/>
          </reference>
        </references>
      </pivotArea>
    </format>
    <format dxfId="117">
      <pivotArea collapsedLevelsAreSubtotals="1" fieldPosition="0">
        <references count="1">
          <reference field="4" count="1">
            <x v="18"/>
          </reference>
        </references>
      </pivotArea>
    </format>
    <format dxfId="116">
      <pivotArea collapsedLevelsAreSubtotals="1" fieldPosition="0">
        <references count="2">
          <reference field="4" count="1" selected="0">
            <x v="18"/>
          </reference>
          <reference field="5" count="1">
            <x v="8"/>
          </reference>
        </references>
      </pivotArea>
    </format>
    <format dxfId="115">
      <pivotArea collapsedLevelsAreSubtotals="1" fieldPosition="0">
        <references count="1">
          <reference field="4" count="1">
            <x v="19"/>
          </reference>
        </references>
      </pivotArea>
    </format>
    <format dxfId="114">
      <pivotArea collapsedLevelsAreSubtotals="1" fieldPosition="0">
        <references count="2">
          <reference field="4" count="1" selected="0">
            <x v="19"/>
          </reference>
          <reference field="5" count="1">
            <x v="9"/>
          </reference>
        </references>
      </pivotArea>
    </format>
    <format dxfId="113">
      <pivotArea collapsedLevelsAreSubtotals="1" fieldPosition="0">
        <references count="1">
          <reference field="4" count="1">
            <x v="17"/>
          </reference>
        </references>
      </pivotArea>
    </format>
    <format dxfId="112">
      <pivotArea collapsedLevelsAreSubtotals="1" fieldPosition="0">
        <references count="2">
          <reference field="4" count="1" selected="0">
            <x v="17"/>
          </reference>
          <reference field="5" count="1">
            <x v="3"/>
          </reference>
        </references>
      </pivotArea>
    </format>
    <format dxfId="111">
      <pivotArea collapsedLevelsAreSubtotals="1" fieldPosition="0">
        <references count="1">
          <reference field="4" count="1">
            <x v="11"/>
          </reference>
        </references>
      </pivotArea>
    </format>
    <format dxfId="110">
      <pivotArea collapsedLevelsAreSubtotals="1" fieldPosition="0">
        <references count="2">
          <reference field="4" count="1" selected="0">
            <x v="11"/>
          </reference>
          <reference field="5" count="1">
            <x v="4"/>
          </reference>
        </references>
      </pivotArea>
    </format>
    <format dxfId="109">
      <pivotArea collapsedLevelsAreSubtotals="1" fieldPosition="0">
        <references count="1">
          <reference field="4" count="1">
            <x v="12"/>
          </reference>
        </references>
      </pivotArea>
    </format>
    <format dxfId="108">
      <pivotArea collapsedLevelsAreSubtotals="1" fieldPosition="0">
        <references count="2">
          <reference field="4" count="1" selected="0">
            <x v="12"/>
          </reference>
          <reference field="5" count="1">
            <x v="5"/>
          </reference>
        </references>
      </pivotArea>
    </format>
    <format dxfId="107">
      <pivotArea collapsedLevelsAreSubtotals="1" fieldPosition="0">
        <references count="1">
          <reference field="4" count="1">
            <x v="13"/>
          </reference>
        </references>
      </pivotArea>
    </format>
    <format dxfId="106">
      <pivotArea collapsedLevelsAreSubtotals="1" fieldPosition="0">
        <references count="2">
          <reference field="4" count="1" selected="0">
            <x v="13"/>
          </reference>
          <reference field="5" count="1">
            <x v="7"/>
          </reference>
        </references>
      </pivotArea>
    </format>
    <format dxfId="105">
      <pivotArea collapsedLevelsAreSubtotals="1" fieldPosition="0">
        <references count="1">
          <reference field="4" count="1">
            <x v="10"/>
          </reference>
        </references>
      </pivotArea>
    </format>
    <format dxfId="104">
      <pivotArea collapsedLevelsAreSubtotals="1" fieldPosition="0">
        <references count="2">
          <reference field="4" count="1" selected="0">
            <x v="10"/>
          </reference>
          <reference field="5" count="1">
            <x v="2"/>
          </reference>
        </references>
      </pivotArea>
    </format>
    <format dxfId="103">
      <pivotArea collapsedLevelsAreSubtotals="1" fieldPosition="0">
        <references count="1">
          <reference field="4" count="1">
            <x v="28"/>
          </reference>
        </references>
      </pivotArea>
    </format>
    <format dxfId="102">
      <pivotArea collapsedLevelsAreSubtotals="1" fieldPosition="0">
        <references count="2">
          <reference field="4" count="1" selected="0">
            <x v="28"/>
          </reference>
          <reference field="5" count="1">
            <x v="13"/>
          </reference>
        </references>
      </pivotArea>
    </format>
    <format dxfId="101">
      <pivotArea collapsedLevelsAreSubtotals="1" fieldPosition="0">
        <references count="1">
          <reference field="4" count="1">
            <x v="20"/>
          </reference>
        </references>
      </pivotArea>
    </format>
    <format dxfId="100">
      <pivotArea collapsedLevelsAreSubtotals="1" fieldPosition="0">
        <references count="2">
          <reference field="4" count="1" selected="0">
            <x v="20"/>
          </reference>
          <reference field="5" count="1">
            <x v="10"/>
          </reference>
        </references>
      </pivotArea>
    </format>
    <format dxfId="99">
      <pivotArea collapsedLevelsAreSubtotals="1" fieldPosition="0">
        <references count="1">
          <reference field="4" count="1">
            <x v="4"/>
          </reference>
        </references>
      </pivotArea>
    </format>
    <format dxfId="98">
      <pivotArea dataOnly="0" labelOnly="1" fieldPosition="0">
        <references count="1">
          <reference field="0" count="0"/>
        </references>
      </pivotArea>
    </format>
    <format dxfId="97">
      <pivotArea collapsedLevelsAreSubtotals="1" fieldPosition="0">
        <references count="1">
          <reference field="4" count="1">
            <x v="2"/>
          </reference>
        </references>
      </pivotArea>
    </format>
    <format dxfId="96">
      <pivotArea collapsedLevelsAreSubtotals="1" fieldPosition="0">
        <references count="2">
          <reference field="4" count="1" selected="0">
            <x v="2"/>
          </reference>
          <reference field="5" count="1">
            <x v="22"/>
          </reference>
        </references>
      </pivotArea>
    </format>
    <format dxfId="95">
      <pivotArea collapsedLevelsAreSubtotals="1" fieldPosition="0">
        <references count="1">
          <reference field="4" count="1">
            <x v="5"/>
          </reference>
        </references>
      </pivotArea>
    </format>
    <format dxfId="94">
      <pivotArea collapsedLevelsAreSubtotals="1" fieldPosition="0">
        <references count="2">
          <reference field="4" count="1" selected="0">
            <x v="5"/>
          </reference>
          <reference field="5" count="1">
            <x v="18"/>
          </reference>
        </references>
      </pivotArea>
    </format>
    <format dxfId="93">
      <pivotArea collapsedLevelsAreSubtotals="1" fieldPosition="0">
        <references count="1">
          <reference field="4" count="1">
            <x v="3"/>
          </reference>
        </references>
      </pivotArea>
    </format>
    <format dxfId="92">
      <pivotArea collapsedLevelsAreSubtotals="1" fieldPosition="0">
        <references count="2">
          <reference field="4" count="1" selected="0">
            <x v="3"/>
          </reference>
          <reference field="5" count="1">
            <x v="19"/>
          </reference>
        </references>
      </pivotArea>
    </format>
    <format dxfId="91">
      <pivotArea collapsedLevelsAreSubtotals="1" fieldPosition="0">
        <references count="1">
          <reference field="4" count="1">
            <x v="0"/>
          </reference>
        </references>
      </pivotArea>
    </format>
    <format dxfId="90">
      <pivotArea collapsedLevelsAreSubtotals="1" fieldPosition="0">
        <references count="2">
          <reference field="4" count="1" selected="0">
            <x v="0"/>
          </reference>
          <reference field="5" count="1">
            <x v="20"/>
          </reference>
        </references>
      </pivotArea>
    </format>
    <format dxfId="89">
      <pivotArea collapsedLevelsAreSubtotals="1" fieldPosition="0">
        <references count="1">
          <reference field="4" count="1">
            <x v="1"/>
          </reference>
        </references>
      </pivotArea>
    </format>
    <format dxfId="88">
      <pivotArea collapsedLevelsAreSubtotals="1" fieldPosition="0">
        <references count="2">
          <reference field="4" count="1" selected="0">
            <x v="1"/>
          </reference>
          <reference field="5" count="1">
            <x v="12"/>
          </reference>
        </references>
      </pivotArea>
    </format>
    <format dxfId="87">
      <pivotArea collapsedLevelsAreSubtotals="1" fieldPosition="0">
        <references count="1">
          <reference field="4" count="1">
            <x v="7"/>
          </reference>
        </references>
      </pivotArea>
    </format>
    <format dxfId="86">
      <pivotArea collapsedLevelsAreSubtotals="1" fieldPosition="0">
        <references count="2">
          <reference field="4" count="1" selected="0">
            <x v="7"/>
          </reference>
          <reference field="5" count="1">
            <x v="11"/>
          </reference>
        </references>
      </pivotArea>
    </format>
    <format dxfId="85">
      <pivotArea collapsedLevelsAreSubtotals="1" fieldPosition="0">
        <references count="1">
          <reference field="4" count="1">
            <x v="9"/>
          </reference>
        </references>
      </pivotArea>
    </format>
    <format dxfId="84">
      <pivotArea collapsedLevelsAreSubtotals="1" fieldPosition="0">
        <references count="2">
          <reference field="4" count="1" selected="0">
            <x v="9"/>
          </reference>
          <reference field="5" count="1">
            <x v="1"/>
          </reference>
        </references>
      </pivotArea>
    </format>
    <format dxfId="83">
      <pivotArea collapsedLevelsAreSubtotals="1" fieldPosition="0">
        <references count="1">
          <reference field="4" count="1">
            <x v="21"/>
          </reference>
        </references>
      </pivotArea>
    </format>
    <format dxfId="82">
      <pivotArea collapsedLevelsAreSubtotals="1" fieldPosition="0">
        <references count="1">
          <reference field="4" count="1">
            <x v="22"/>
          </reference>
        </references>
      </pivotArea>
    </format>
    <format dxfId="81">
      <pivotArea collapsedLevelsAreSubtotals="1" fieldPosition="0">
        <references count="2">
          <reference field="4" count="1" selected="0">
            <x v="22"/>
          </reference>
          <reference field="5" count="1">
            <x v="17"/>
          </reference>
        </references>
      </pivotArea>
    </format>
    <format dxfId="80">
      <pivotArea collapsedLevelsAreSubtotals="1" fieldPosition="0">
        <references count="1">
          <reference field="4" count="1">
            <x v="8"/>
          </reference>
        </references>
      </pivotArea>
    </format>
    <format dxfId="79">
      <pivotArea collapsedLevelsAreSubtotals="1" fieldPosition="0">
        <references count="1">
          <reference field="4" count="1">
            <x v="24"/>
          </reference>
        </references>
      </pivotArea>
    </format>
    <format dxfId="78">
      <pivotArea collapsedLevelsAreSubtotals="1" fieldPosition="0">
        <references count="1">
          <reference field="4" count="1">
            <x v="6"/>
          </reference>
        </references>
      </pivotArea>
    </format>
    <format dxfId="77">
      <pivotArea collapsedLevelsAreSubtotals="1" fieldPosition="0">
        <references count="2">
          <reference field="4" count="1" selected="0">
            <x v="6"/>
          </reference>
          <reference field="5" count="1">
            <x v="21"/>
          </reference>
        </references>
      </pivotArea>
    </format>
    <format dxfId="76">
      <pivotArea collapsedLevelsAreSubtotals="1" fieldPosition="0">
        <references count="1">
          <reference field="4" count="1">
            <x v="14"/>
          </reference>
        </references>
      </pivotArea>
    </format>
    <format dxfId="75">
      <pivotArea collapsedLevelsAreSubtotals="1" fieldPosition="0">
        <references count="2">
          <reference field="4" count="1" selected="0">
            <x v="14"/>
          </reference>
          <reference field="5" count="1">
            <x v="6"/>
          </reference>
        </references>
      </pivotArea>
    </format>
    <format dxfId="74">
      <pivotArea collapsedLevelsAreSubtotals="1" fieldPosition="0">
        <references count="1">
          <reference field="4" count="1">
            <x v="25"/>
          </reference>
        </references>
      </pivotArea>
    </format>
    <format dxfId="73">
      <pivotArea collapsedLevelsAreSubtotals="1" fieldPosition="0">
        <references count="2">
          <reference field="4" count="1" selected="0">
            <x v="25"/>
          </reference>
          <reference field="5" count="1">
            <x v="14"/>
          </reference>
        </references>
      </pivotArea>
    </format>
    <format dxfId="72">
      <pivotArea collapsedLevelsAreSubtotals="1" fieldPosition="0">
        <references count="1">
          <reference field="4" count="1">
            <x v="27"/>
          </reference>
        </references>
      </pivotArea>
    </format>
    <format dxfId="71">
      <pivotArea collapsedLevelsAreSubtotals="1" fieldPosition="0">
        <references count="2">
          <reference field="4" count="1" selected="0">
            <x v="27"/>
          </reference>
          <reference field="5" count="1">
            <x v="15"/>
          </reference>
        </references>
      </pivotArea>
    </format>
    <format dxfId="70">
      <pivotArea collapsedLevelsAreSubtotals="1" fieldPosition="0">
        <references count="1">
          <reference field="4" count="1">
            <x v="15"/>
          </reference>
        </references>
      </pivotArea>
    </format>
    <format dxfId="69">
      <pivotArea collapsedLevelsAreSubtotals="1" fieldPosition="0">
        <references count="1">
          <reference field="4" count="1">
            <x v="16"/>
          </reference>
        </references>
      </pivotArea>
    </format>
    <format dxfId="68">
      <pivotArea collapsedLevelsAreSubtotals="1" fieldPosition="0">
        <references count="1">
          <reference field="4" count="1">
            <x v="26"/>
          </reference>
        </references>
      </pivotArea>
    </format>
    <format dxfId="67">
      <pivotArea collapsedLevelsAreSubtotals="1" fieldPosition="0">
        <references count="2">
          <reference field="4" count="1" selected="0">
            <x v="26"/>
          </reference>
          <reference field="5" count="1">
            <x v="16"/>
          </reference>
        </references>
      </pivotArea>
    </format>
    <format dxfId="66">
      <pivotArea collapsedLevelsAreSubtotals="1" fieldPosition="0">
        <references count="1">
          <reference field="4" count="1">
            <x v="18"/>
          </reference>
        </references>
      </pivotArea>
    </format>
    <format dxfId="65">
      <pivotArea collapsedLevelsAreSubtotals="1" fieldPosition="0">
        <references count="2">
          <reference field="4" count="1" selected="0">
            <x v="18"/>
          </reference>
          <reference field="5" count="1">
            <x v="8"/>
          </reference>
        </references>
      </pivotArea>
    </format>
    <format dxfId="64">
      <pivotArea collapsedLevelsAreSubtotals="1" fieldPosition="0">
        <references count="1">
          <reference field="4" count="1">
            <x v="19"/>
          </reference>
        </references>
      </pivotArea>
    </format>
    <format dxfId="63">
      <pivotArea collapsedLevelsAreSubtotals="1" fieldPosition="0">
        <references count="2">
          <reference field="4" count="1" selected="0">
            <x v="19"/>
          </reference>
          <reference field="5" count="1">
            <x v="9"/>
          </reference>
        </references>
      </pivotArea>
    </format>
    <format dxfId="62">
      <pivotArea collapsedLevelsAreSubtotals="1" fieldPosition="0">
        <references count="1">
          <reference field="4" count="1">
            <x v="17"/>
          </reference>
        </references>
      </pivotArea>
    </format>
    <format dxfId="61">
      <pivotArea collapsedLevelsAreSubtotals="1" fieldPosition="0">
        <references count="2">
          <reference field="4" count="1" selected="0">
            <x v="17"/>
          </reference>
          <reference field="5" count="1">
            <x v="3"/>
          </reference>
        </references>
      </pivotArea>
    </format>
    <format dxfId="60">
      <pivotArea collapsedLevelsAreSubtotals="1" fieldPosition="0">
        <references count="1">
          <reference field="4" count="1">
            <x v="11"/>
          </reference>
        </references>
      </pivotArea>
    </format>
    <format dxfId="59">
      <pivotArea collapsedLevelsAreSubtotals="1" fieldPosition="0">
        <references count="2">
          <reference field="4" count="1" selected="0">
            <x v="11"/>
          </reference>
          <reference field="5" count="1">
            <x v="4"/>
          </reference>
        </references>
      </pivotArea>
    </format>
    <format dxfId="58">
      <pivotArea collapsedLevelsAreSubtotals="1" fieldPosition="0">
        <references count="1">
          <reference field="4" count="1">
            <x v="12"/>
          </reference>
        </references>
      </pivotArea>
    </format>
    <format dxfId="57">
      <pivotArea collapsedLevelsAreSubtotals="1" fieldPosition="0">
        <references count="2">
          <reference field="4" count="1" selected="0">
            <x v="12"/>
          </reference>
          <reference field="5" count="1">
            <x v="5"/>
          </reference>
        </references>
      </pivotArea>
    </format>
    <format dxfId="56">
      <pivotArea collapsedLevelsAreSubtotals="1" fieldPosition="0">
        <references count="1">
          <reference field="4" count="1">
            <x v="13"/>
          </reference>
        </references>
      </pivotArea>
    </format>
    <format dxfId="55">
      <pivotArea collapsedLevelsAreSubtotals="1" fieldPosition="0">
        <references count="2">
          <reference field="4" count="1" selected="0">
            <x v="13"/>
          </reference>
          <reference field="5" count="1">
            <x v="7"/>
          </reference>
        </references>
      </pivotArea>
    </format>
    <format dxfId="54">
      <pivotArea collapsedLevelsAreSubtotals="1" fieldPosition="0">
        <references count="1">
          <reference field="4" count="1">
            <x v="10"/>
          </reference>
        </references>
      </pivotArea>
    </format>
    <format dxfId="53">
      <pivotArea collapsedLevelsAreSubtotals="1" fieldPosition="0">
        <references count="2">
          <reference field="4" count="1" selected="0">
            <x v="10"/>
          </reference>
          <reference field="5" count="1">
            <x v="2"/>
          </reference>
        </references>
      </pivotArea>
    </format>
    <format dxfId="52">
      <pivotArea collapsedLevelsAreSubtotals="1" fieldPosition="0">
        <references count="1">
          <reference field="4" count="1">
            <x v="28"/>
          </reference>
        </references>
      </pivotArea>
    </format>
    <format dxfId="51">
      <pivotArea collapsedLevelsAreSubtotals="1" fieldPosition="0">
        <references count="2">
          <reference field="4" count="1" selected="0">
            <x v="28"/>
          </reference>
          <reference field="5" count="1">
            <x v="13"/>
          </reference>
        </references>
      </pivotArea>
    </format>
    <format dxfId="50">
      <pivotArea collapsedLevelsAreSubtotals="1" fieldPosition="0">
        <references count="1">
          <reference field="4" count="1">
            <x v="20"/>
          </reference>
        </references>
      </pivotArea>
    </format>
    <format dxfId="49">
      <pivotArea collapsedLevelsAreSubtotals="1" fieldPosition="0">
        <references count="2">
          <reference field="4" count="1" selected="0">
            <x v="20"/>
          </reference>
          <reference field="5" count="1">
            <x v="10"/>
          </reference>
        </references>
      </pivotArea>
    </format>
    <format dxfId="48">
      <pivotArea collapsedLevelsAreSubtotals="1" fieldPosition="0">
        <references count="1">
          <reference field="4" count="1">
            <x v="4"/>
          </reference>
        </references>
      </pivotArea>
    </format>
    <format dxfId="47">
      <pivotArea dataOnly="0" labelOnly="1" fieldPosition="0">
        <references count="1">
          <reference field="0" count="0"/>
        </references>
      </pivotArea>
    </format>
    <format dxfId="46">
      <pivotArea dataOnly="0" labelOnly="1" fieldPosition="0">
        <references count="2">
          <reference field="4" count="1" selected="0">
            <x v="22"/>
          </reference>
          <reference field="5" count="1">
            <x v="17"/>
          </reference>
        </references>
      </pivotArea>
    </format>
    <format dxfId="45">
      <pivotArea dataOnly="0" labelOnly="1" fieldPosition="0">
        <references count="2">
          <reference field="4" count="1" selected="0">
            <x v="14"/>
          </reference>
          <reference field="5" count="1">
            <x v="6"/>
          </reference>
        </references>
      </pivotArea>
    </format>
    <format dxfId="44">
      <pivotArea dataOnly="0" labelOnly="1" fieldPosition="0">
        <references count="2">
          <reference field="4" count="1" selected="0">
            <x v="25"/>
          </reference>
          <reference field="5" count="1">
            <x v="14"/>
          </reference>
        </references>
      </pivotArea>
    </format>
    <format dxfId="43">
      <pivotArea dataOnly="0" labelOnly="1" fieldPosition="0">
        <references count="2">
          <reference field="4" count="1" selected="0">
            <x v="27"/>
          </reference>
          <reference field="5" count="1">
            <x v="15"/>
          </reference>
        </references>
      </pivotArea>
    </format>
    <format dxfId="42">
      <pivotArea dataOnly="0" labelOnly="1" fieldPosition="0">
        <references count="2">
          <reference field="4" count="1" selected="0">
            <x v="26"/>
          </reference>
          <reference field="5" count="1">
            <x v="16"/>
          </reference>
        </references>
      </pivotArea>
    </format>
    <format dxfId="41">
      <pivotArea dataOnly="0" labelOnly="1" fieldPosition="0">
        <references count="2">
          <reference field="4" count="1" selected="0">
            <x v="18"/>
          </reference>
          <reference field="5" count="1">
            <x v="8"/>
          </reference>
        </references>
      </pivotArea>
    </format>
    <format dxfId="40">
      <pivotArea dataOnly="0" labelOnly="1" fieldPosition="0">
        <references count="2">
          <reference field="4" count="1" selected="0">
            <x v="19"/>
          </reference>
          <reference field="5" count="1">
            <x v="9"/>
          </reference>
        </references>
      </pivotArea>
    </format>
    <format dxfId="39">
      <pivotArea dataOnly="0" labelOnly="1" fieldPosition="0">
        <references count="2">
          <reference field="4" count="1" selected="0">
            <x v="17"/>
          </reference>
          <reference field="5" count="1">
            <x v="3"/>
          </reference>
        </references>
      </pivotArea>
    </format>
    <format dxfId="38">
      <pivotArea dataOnly="0" labelOnly="1" fieldPosition="0">
        <references count="2">
          <reference field="4" count="1" selected="0">
            <x v="11"/>
          </reference>
          <reference field="5" count="1">
            <x v="4"/>
          </reference>
        </references>
      </pivotArea>
    </format>
    <format dxfId="37">
      <pivotArea dataOnly="0" labelOnly="1" fieldPosition="0">
        <references count="2">
          <reference field="4" count="1" selected="0">
            <x v="12"/>
          </reference>
          <reference field="5" count="1">
            <x v="5"/>
          </reference>
        </references>
      </pivotArea>
    </format>
    <format dxfId="36">
      <pivotArea dataOnly="0" labelOnly="1" fieldPosition="0">
        <references count="2">
          <reference field="4" count="1" selected="0">
            <x v="13"/>
          </reference>
          <reference field="5" count="1">
            <x v="7"/>
          </reference>
        </references>
      </pivotArea>
    </format>
    <format dxfId="35">
      <pivotArea dataOnly="0" labelOnly="1" fieldPosition="0">
        <references count="2">
          <reference field="4" count="1" selected="0">
            <x v="10"/>
          </reference>
          <reference field="5" count="1">
            <x v="2"/>
          </reference>
        </references>
      </pivotArea>
    </format>
    <format dxfId="34">
      <pivotArea dataOnly="0" labelOnly="1" fieldPosition="0">
        <references count="2">
          <reference field="4" count="1" selected="0">
            <x v="28"/>
          </reference>
          <reference field="5" count="1">
            <x v="13"/>
          </reference>
        </references>
      </pivotArea>
    </format>
    <format dxfId="33">
      <pivotArea dataOnly="0" labelOnly="1" fieldPosition="0">
        <references count="2">
          <reference field="4" count="1" selected="0">
            <x v="20"/>
          </reference>
          <reference field="5" count="1">
            <x v="10"/>
          </reference>
        </references>
      </pivotArea>
    </format>
    <format dxfId="32">
      <pivotArea dataOnly="0" labelOnly="1" fieldPosition="0">
        <references count="1">
          <reference field="5" count="0"/>
        </references>
      </pivotArea>
    </format>
    <format dxfId="31">
      <pivotArea outline="0" collapsedLevelsAreSubtotals="1" fieldPosition="0">
        <references count="1">
          <reference field="0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0">
      <pivotArea outline="0" collapsedLevelsAreSubtotals="1" fieldPosition="0">
        <references count="1">
          <reference field="0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9">
      <pivotArea grandCol="1" outline="0" collapsedLevelsAreSubtotals="1" fieldPosition="0"/>
    </format>
    <format dxfId="28">
      <pivotArea grandCol="1"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fieldPosition="0">
        <references count="1">
          <reference field="0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23">
      <pivotArea dataOnly="0" labelOnly="1" grandCol="1" outline="0" fieldPosition="0"/>
    </format>
    <format dxfId="22">
      <pivotArea outline="0" collapsedLevelsAreSubtotals="1" fieldPosition="0"/>
    </format>
    <format dxfId="21">
      <pivotArea type="topRight" dataOnly="0" labelOnly="1" outline="0" fieldPosition="0"/>
    </format>
    <format dxfId="20">
      <pivotArea dataOnly="0" labelOnly="1" fieldPosition="0">
        <references count="1">
          <reference field="0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19">
      <pivotArea dataOnly="0" labelOnly="1" grandCol="1" outline="0" fieldPosition="0"/>
    </format>
    <format dxfId="18">
      <pivotArea outline="0" collapsedLevelsAreSubtotals="1" fieldPosition="0">
        <references count="1">
          <reference field="0" count="1" selected="0">
            <x v="0"/>
          </reference>
        </references>
      </pivotArea>
    </format>
    <format dxfId="17">
      <pivotArea dataOnly="0" labelOnly="1" fieldPosition="0">
        <references count="1">
          <reference field="0" count="1">
            <x v="0"/>
          </reference>
        </references>
      </pivotArea>
    </format>
    <format dxfId="16">
      <pivotArea field="0" type="button" dataOnly="0" labelOnly="1" outline="0" axis="axisCol" fieldPosition="0"/>
    </format>
    <format dxfId="15">
      <pivotArea field="0" type="button" dataOnly="0" labelOnly="1" outline="0" axis="axisCol" fieldPosition="0"/>
    </format>
    <format dxfId="14">
      <pivotArea collapsedLevelsAreSubtotals="1" fieldPosition="0">
        <references count="2">
          <reference field="4" count="1" selected="0">
            <x v="5"/>
          </reference>
          <reference field="5" count="1">
            <x v="18"/>
          </reference>
        </references>
      </pivotArea>
    </format>
    <format dxfId="13">
      <pivotArea dataOnly="0" labelOnly="1" fieldPosition="0">
        <references count="2">
          <reference field="4" count="1" selected="0">
            <x v="5"/>
          </reference>
          <reference field="5" count="1">
            <x v="18"/>
          </reference>
        </references>
      </pivotArea>
    </format>
    <format dxfId="12">
      <pivotArea collapsedLevelsAreSubtotals="1" fieldPosition="0">
        <references count="1">
          <reference field="4" count="1">
            <x v="2"/>
          </reference>
        </references>
      </pivotArea>
    </format>
    <format dxfId="11">
      <pivotArea collapsedLevelsAreSubtotals="1" fieldPosition="0">
        <references count="2">
          <reference field="4" count="1" selected="0">
            <x v="2"/>
          </reference>
          <reference field="5" count="1">
            <x v="22"/>
          </reference>
        </references>
      </pivotArea>
    </format>
    <format dxfId="10">
      <pivotArea collapsedLevelsAreSubtotals="1" fieldPosition="0">
        <references count="1">
          <reference field="4" count="1">
            <x v="5"/>
          </reference>
        </references>
      </pivotArea>
    </format>
    <format dxfId="9">
      <pivotArea dataOnly="0" labelOnly="1" fieldPosition="0">
        <references count="1">
          <reference field="4" count="2">
            <x v="2"/>
            <x v="5"/>
          </reference>
        </references>
      </pivotArea>
    </format>
    <format dxfId="8">
      <pivotArea dataOnly="0" labelOnly="1" fieldPosition="0">
        <references count="2">
          <reference field="4" count="1" selected="0">
            <x v="2"/>
          </reference>
          <reference field="5" count="1">
            <x v="22"/>
          </reference>
        </references>
      </pivotArea>
    </format>
    <format dxfId="7">
      <pivotArea collapsedLevelsAreSubtotals="1" fieldPosition="0">
        <references count="1">
          <reference field="4" count="1">
            <x v="1"/>
          </reference>
        </references>
      </pivotArea>
    </format>
    <format dxfId="6">
      <pivotArea collapsedLevelsAreSubtotals="1" fieldPosition="0">
        <references count="2">
          <reference field="4" count="1" selected="0">
            <x v="1"/>
          </reference>
          <reference field="5" count="1">
            <x v="12"/>
          </reference>
        </references>
      </pivotArea>
    </format>
    <format dxfId="5">
      <pivotArea dataOnly="0" labelOnly="1" fieldPosition="0">
        <references count="1">
          <reference field="4" count="1">
            <x v="1"/>
          </reference>
        </references>
      </pivotArea>
    </format>
    <format dxfId="4">
      <pivotArea dataOnly="0" labelOnly="1" fieldPosition="0">
        <references count="2">
          <reference field="4" count="1" selected="0">
            <x v="1"/>
          </reference>
          <reference field="5" count="1">
            <x v="12"/>
          </reference>
        </references>
      </pivotArea>
    </format>
    <format dxfId="3">
      <pivotArea collapsedLevelsAreSubtotals="1" fieldPosition="0">
        <references count="1">
          <reference field="4" count="1">
            <x v="7"/>
          </reference>
        </references>
      </pivotArea>
    </format>
    <format dxfId="2">
      <pivotArea collapsedLevelsAreSubtotals="1" fieldPosition="0">
        <references count="2">
          <reference field="4" count="1" selected="0">
            <x v="7"/>
          </reference>
          <reference field="5" count="1">
            <x v="11"/>
          </reference>
        </references>
      </pivotArea>
    </format>
    <format dxfId="1">
      <pivotArea dataOnly="0" labelOnly="1" fieldPosition="0">
        <references count="1">
          <reference field="4" count="1">
            <x v="7"/>
          </reference>
        </references>
      </pivotArea>
    </format>
    <format dxfId="0">
      <pivotArea dataOnly="0" labelOnly="1" fieldPosition="0">
        <references count="2">
          <reference field="4" count="1" selected="0">
            <x v="7"/>
          </reference>
          <reference field="5" count="1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hideValuesRow="1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printerSettings" Target="../printerSettings/printerSettings1.bin" /><Relationship Id="rId4" Type="http://schemas.openxmlformats.org/officeDocument/2006/relationships/pivotTable" Target="../pivotTables/pivotTable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 /><Relationship Id="rId2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75"/>
  <sheetViews>
    <sheetView showGridLines="0" tabSelected="1" zoomScaleSheetLayoutView="110" workbookViewId="0" topLeftCell="AH1">
      <selection pane="topLeft" activeCell="AH5" sqref="AH5"/>
    </sheetView>
  </sheetViews>
  <sheetFormatPr defaultColWidth="11.4242857142857" defaultRowHeight="15"/>
  <cols>
    <col min="1" max="1" width="74.2857142857143" style="4" hidden="1" customWidth="1"/>
    <col min="2" max="2" width="26.5714285714286" style="43" hidden="1" customWidth="1"/>
    <col min="3" max="3" width="6.57142857142857" style="27" hidden="1" customWidth="1"/>
    <col min="4" max="4" width="8.42857142857143" style="36" hidden="1" customWidth="1"/>
    <col min="5" max="5" width="9.42857142857143" style="27" hidden="1" customWidth="1"/>
    <col min="6" max="6" width="8.85714285714286" style="27" hidden="1" customWidth="1"/>
    <col min="7" max="7" width="7.57142857142857" style="27" hidden="1" customWidth="1"/>
    <col min="8" max="8" width="10.5714285714286" style="36" hidden="1" customWidth="1"/>
    <col min="9" max="9" width="7.57142857142857" style="36" hidden="1" customWidth="1"/>
    <col min="10" max="10" width="8.14285714285714" style="28" hidden="1" customWidth="1"/>
    <col min="11" max="11" width="6.57142857142857" style="29" hidden="1" customWidth="1"/>
    <col min="12" max="12" width="7.57142857142857" style="29" hidden="1" customWidth="1"/>
    <col min="13" max="13" width="10.1428571428571" style="29" hidden="1" customWidth="1"/>
    <col min="14" max="14" width="10.2857142857143" style="29" hidden="1" customWidth="1"/>
    <col min="15" max="15" width="8.42857142857143" style="29" hidden="1" customWidth="1"/>
    <col min="16" max="18" width="9.14285714285714" style="29" hidden="1" customWidth="1"/>
    <col min="19" max="19" width="10.5714285714286" style="4" hidden="1" customWidth="1"/>
    <col min="20" max="33" width="0" style="4" hidden="1" customWidth="1"/>
    <col min="34" max="34" width="71.8571428571429" style="4" bestFit="1" customWidth="1"/>
    <col min="35" max="16384" width="11.4285714285714" style="4"/>
  </cols>
  <sheetData>
    <row r="1" spans="1:37" ht="26.25">
      <c r="A1" s="11" t="s">
        <v>0</v>
      </c>
      <c r="B1" s="42"/>
      <c r="C1" s="37"/>
      <c r="D1" s="38"/>
      <c r="E1" s="29"/>
      <c r="H1" s="28"/>
      <c r="I1" s="28"/>
      <c r="AI1" s="11" t="s">
        <v>0</v>
      </c>
      <c r="AJ1" s="42"/>
      <c r="AK1" s="37"/>
    </row>
    <row r="2" spans="1:37" ht="15">
      <c r="A2" s="3"/>
      <c r="C2" s="29"/>
      <c r="D2" s="28"/>
      <c r="E2" s="29"/>
      <c r="H2" s="28"/>
      <c r="I2" s="28"/>
      <c r="AI2" s="3"/>
      <c r="AJ2" s="43"/>
      <c r="AK2" s="29"/>
    </row>
    <row r="3" spans="1:37" ht="15">
      <c r="A3" s="3"/>
      <c r="C3" s="29"/>
      <c r="D3" s="28"/>
      <c r="E3" s="29"/>
      <c r="H3" s="28"/>
      <c r="I3" s="28"/>
      <c r="AI3" s="3"/>
      <c r="AJ3" s="43"/>
      <c r="AK3" s="29"/>
    </row>
    <row r="4" spans="1:37" ht="45">
      <c r="A4" s="13" t="s">
        <v>1</v>
      </c>
      <c r="B4" s="34" t="s">
        <v>21</v>
      </c>
      <c r="C4" s="47"/>
      <c r="D4" s="48"/>
      <c r="J4" s="30"/>
      <c r="K4" s="31"/>
      <c r="AI4" s="13" t="s">
        <v>1</v>
      </c>
      <c r="AJ4" s="34" t="s">
        <v>21</v>
      </c>
      <c r="AK4" s="47"/>
    </row>
    <row r="5" spans="1:37" ht="19.5">
      <c r="A5" s="49"/>
      <c r="B5" s="34" t="s">
        <v>58</v>
      </c>
      <c r="C5" s="47"/>
      <c r="D5" s="48"/>
      <c r="J5" s="30"/>
      <c r="K5" s="31"/>
      <c r="AI5" s="49"/>
      <c r="AJ5" s="34" t="s">
        <v>58</v>
      </c>
      <c r="AK5" s="47"/>
    </row>
    <row r="6" spans="1:37" ht="19.5">
      <c r="A6" s="49"/>
      <c r="B6" s="34" t="s">
        <v>22</v>
      </c>
      <c r="C6" s="47"/>
      <c r="D6" s="48"/>
      <c r="J6" s="30"/>
      <c r="K6" s="31"/>
      <c r="AI6" s="49"/>
      <c r="AJ6" s="34" t="s">
        <v>22</v>
      </c>
      <c r="AK6" s="47"/>
    </row>
    <row r="7" spans="1:37" ht="18.75">
      <c r="A7" s="7"/>
      <c r="B7" s="44"/>
      <c r="C7" s="31"/>
      <c r="D7" s="30"/>
      <c r="J7" s="30"/>
      <c r="K7" s="31"/>
      <c r="AI7" s="7"/>
      <c r="AJ7" s="44"/>
      <c r="AK7" s="31"/>
    </row>
    <row r="8" spans="1:37" ht="18.75">
      <c r="A8" s="7"/>
      <c r="B8" s="44"/>
      <c r="C8" s="31"/>
      <c r="D8" s="30"/>
      <c r="J8" s="30"/>
      <c r="K8" s="31"/>
      <c r="AI8" s="7"/>
      <c r="AJ8" s="44"/>
      <c r="AK8" s="31"/>
    </row>
    <row r="9" spans="1:37" ht="18.75">
      <c r="A9" s="7"/>
      <c r="B9" s="44"/>
      <c r="C9" s="35"/>
      <c r="D9" s="32"/>
      <c r="J9" s="32"/>
      <c r="AI9" s="7"/>
      <c r="AJ9" s="44"/>
      <c r="AK9" s="35"/>
    </row>
    <row r="10" spans="1:38" ht="18.75">
      <c r="A10" s="14" t="s">
        <v>2</v>
      </c>
      <c r="B10" s="44" t="s">
        <v>18</v>
      </c>
      <c r="C10" s="35"/>
      <c r="D10" s="32"/>
      <c r="J10" s="32"/>
      <c r="AJ10" s="14" t="s">
        <v>2</v>
      </c>
      <c r="AK10" s="35"/>
      <c r="AL10" s="44" t="s">
        <v>18</v>
      </c>
    </row>
    <row r="11" spans="3:10" ht="20.25">
      <c r="C11" s="39"/>
      <c r="D11" s="40"/>
      <c r="E11" s="39"/>
      <c r="F11" s="39"/>
      <c r="G11" s="41"/>
      <c r="H11" s="32"/>
      <c r="I11" s="32"/>
      <c r="J11" s="32"/>
    </row>
    <row r="12" spans="1:49" s="10" customFormat="1" ht="60">
      <c r="A12" s="16" t="s">
        <v>3</v>
      </c>
      <c r="B12" s="50" t="s">
        <v>28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/>
      <c r="R12"/>
      <c r="S12" s="50" t="s">
        <v>28</v>
      </c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64" t="s">
        <v>3</v>
      </c>
      <c r="AI12" s="50" t="s">
        <v>28</v>
      </c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</row>
    <row r="13" spans="1:49" ht="36">
      <c r="A13" s="16" t="s">
        <v>23</v>
      </c>
      <c r="B13" s="26" t="s">
        <v>24</v>
      </c>
      <c r="C13" s="17" t="s">
        <v>5</v>
      </c>
      <c r="D13" s="17" t="s">
        <v>6</v>
      </c>
      <c r="E13" s="17" t="s">
        <v>7</v>
      </c>
      <c r="F13" s="17" t="s">
        <v>8</v>
      </c>
      <c r="G13" s="17" t="s">
        <v>9</v>
      </c>
      <c r="H13" s="17" t="s">
        <v>10</v>
      </c>
      <c r="I13" s="17" t="s">
        <v>11</v>
      </c>
      <c r="J13" s="17" t="s">
        <v>12</v>
      </c>
      <c r="K13" s="17" t="s">
        <v>13</v>
      </c>
      <c r="L13" s="17" t="s">
        <v>14</v>
      </c>
      <c r="M13" s="17" t="s">
        <v>15</v>
      </c>
      <c r="N13" s="17" t="s">
        <v>19</v>
      </c>
      <c r="O13" s="17" t="s">
        <v>20</v>
      </c>
      <c r="P13" s="17" t="s">
        <v>16</v>
      </c>
      <c r="Q13"/>
      <c r="R13"/>
      <c r="S13" s="26" t="s">
        <v>24</v>
      </c>
      <c r="T13" s="17" t="s">
        <v>5</v>
      </c>
      <c r="U13" s="17" t="s">
        <v>6</v>
      </c>
      <c r="V13" s="17" t="s">
        <v>7</v>
      </c>
      <c r="W13" s="17" t="s">
        <v>8</v>
      </c>
      <c r="X13" s="17" t="s">
        <v>9</v>
      </c>
      <c r="Y13" s="17" t="s">
        <v>10</v>
      </c>
      <c r="Z13" s="17" t="s">
        <v>11</v>
      </c>
      <c r="AA13" s="17" t="s">
        <v>12</v>
      </c>
      <c r="AB13" s="17" t="s">
        <v>13</v>
      </c>
      <c r="AC13" s="17" t="s">
        <v>14</v>
      </c>
      <c r="AD13" s="17" t="s">
        <v>15</v>
      </c>
      <c r="AE13" s="17" t="s">
        <v>19</v>
      </c>
      <c r="AF13" s="17" t="s">
        <v>20</v>
      </c>
      <c r="AG13" s="17" t="s">
        <v>16</v>
      </c>
      <c r="AH13" s="65" t="s">
        <v>23</v>
      </c>
      <c r="AI13" s="17" t="s">
        <v>24</v>
      </c>
      <c r="AJ13" s="17" t="s">
        <v>5</v>
      </c>
      <c r="AK13" s="17" t="s">
        <v>6</v>
      </c>
      <c r="AL13" s="17" t="s">
        <v>7</v>
      </c>
      <c r="AM13" s="17" t="s">
        <v>8</v>
      </c>
      <c r="AN13" s="17" t="s">
        <v>9</v>
      </c>
      <c r="AO13" s="17" t="s">
        <v>10</v>
      </c>
      <c r="AP13" s="17" t="s">
        <v>11</v>
      </c>
      <c r="AQ13" s="17" t="s">
        <v>12</v>
      </c>
      <c r="AR13" s="17" t="s">
        <v>13</v>
      </c>
      <c r="AS13" s="17" t="s">
        <v>14</v>
      </c>
      <c r="AT13" s="17" t="s">
        <v>15</v>
      </c>
      <c r="AU13" s="17" t="s">
        <v>19</v>
      </c>
      <c r="AV13" s="17" t="s">
        <v>20</v>
      </c>
      <c r="AW13" s="17" t="s">
        <v>16</v>
      </c>
    </row>
    <row r="14" spans="1:49" ht="15">
      <c r="A14" s="15">
        <v>6100</v>
      </c>
      <c r="B14" s="45">
        <v>3386</v>
      </c>
      <c r="C14" s="22">
        <v>13721</v>
      </c>
      <c r="D14" s="24">
        <v>64292</v>
      </c>
      <c r="E14" s="22">
        <v>510</v>
      </c>
      <c r="F14" s="22">
        <v>9827</v>
      </c>
      <c r="G14" s="22">
        <v>64777</v>
      </c>
      <c r="H14" s="24">
        <v>29676</v>
      </c>
      <c r="I14" s="24">
        <v>54769</v>
      </c>
      <c r="J14" s="24">
        <v>79908</v>
      </c>
      <c r="K14" s="22">
        <v>11315</v>
      </c>
      <c r="L14" s="22">
        <v>56703</v>
      </c>
      <c r="M14" s="22">
        <v>4724</v>
      </c>
      <c r="N14" s="22">
        <v>42369</v>
      </c>
      <c r="O14" s="22">
        <v>29186</v>
      </c>
      <c r="P14" s="22">
        <v>465163</v>
      </c>
      <c r="Q14"/>
      <c r="R14">
        <v>1.0518338458755427</v>
      </c>
      <c r="S14" s="58">
        <f>B14/$P14</f>
        <v>0.0072791688074932874</v>
      </c>
      <c r="T14" s="58">
        <f t="shared" si="0" ref="T14:AF14">C14/$P14</f>
        <v>0.02949718700756509</v>
      </c>
      <c r="U14" s="58">
        <f t="shared" si="0"/>
        <v>0.1382139164120964</v>
      </c>
      <c r="V14" s="58">
        <f t="shared" si="0"/>
        <v>0.0010963898676377957</v>
      </c>
      <c r="W14" s="58">
        <f t="shared" si="0"/>
        <v>0.02112592790054239</v>
      </c>
      <c r="X14" s="58">
        <f t="shared" si="0"/>
        <v>0.1392565616783794</v>
      </c>
      <c r="Y14" s="58">
        <f t="shared" si="0"/>
        <v>0.06379699159219457</v>
      </c>
      <c r="Z14" s="58">
        <f t="shared" si="0"/>
        <v>0.11774152286402831</v>
      </c>
      <c r="AA14" s="58">
        <f t="shared" si="0"/>
        <v>0.17178494420235488</v>
      </c>
      <c r="AB14" s="58">
        <f t="shared" si="0"/>
        <v>0.024324806573179723</v>
      </c>
      <c r="AC14" s="58">
        <f t="shared" si="0"/>
        <v>0.12189920522483516</v>
      </c>
      <c r="AD14" s="58">
        <f t="shared" si="0"/>
        <v>0.010155579872001858</v>
      </c>
      <c r="AE14" s="58">
        <f t="shared" si="0"/>
        <v>0.09108420059205052</v>
      </c>
      <c r="AF14" s="58">
        <f t="shared" si="0"/>
        <v>0.0627435974056406</v>
      </c>
      <c r="AG14" s="57">
        <v>442240</v>
      </c>
      <c r="AH14" s="66">
        <v>6100</v>
      </c>
      <c r="AI14" s="60">
        <f>ROUND(S14*$AG14,0)</f>
        <v>3219</v>
      </c>
      <c r="AJ14" s="60">
        <f t="shared" si="1" ref="AJ14:AV14">ROUND(T14*$AG14,0)</f>
        <v>13045</v>
      </c>
      <c r="AK14" s="61">
        <f t="shared" si="1"/>
        <v>61124</v>
      </c>
      <c r="AL14" s="60">
        <f t="shared" si="1"/>
        <v>485</v>
      </c>
      <c r="AM14" s="60">
        <f t="shared" si="1"/>
        <v>9343</v>
      </c>
      <c r="AN14" s="60">
        <f t="shared" si="1"/>
        <v>61585</v>
      </c>
      <c r="AO14" s="61">
        <f t="shared" si="1"/>
        <v>28214</v>
      </c>
      <c r="AP14" s="61">
        <f t="shared" si="1"/>
        <v>52070</v>
      </c>
      <c r="AQ14" s="61">
        <f t="shared" si="1"/>
        <v>75970</v>
      </c>
      <c r="AR14" s="60">
        <f t="shared" si="1"/>
        <v>10757</v>
      </c>
      <c r="AS14" s="60">
        <f t="shared" si="1"/>
        <v>53909</v>
      </c>
      <c r="AT14" s="60">
        <f t="shared" si="1"/>
        <v>4491</v>
      </c>
      <c r="AU14" s="60">
        <f t="shared" si="1"/>
        <v>40281</v>
      </c>
      <c r="AV14" s="60">
        <f t="shared" si="1"/>
        <v>27748</v>
      </c>
      <c r="AW14" s="71">
        <f>SUM(AI14:AV14)</f>
        <v>442241</v>
      </c>
    </row>
    <row r="15" spans="1:49" ht="15">
      <c r="A15" s="25" t="s">
        <v>17</v>
      </c>
      <c r="B15" s="45">
        <v>3386</v>
      </c>
      <c r="C15" s="22">
        <v>13721</v>
      </c>
      <c r="D15" s="24">
        <v>64292</v>
      </c>
      <c r="E15" s="22">
        <v>510</v>
      </c>
      <c r="F15" s="22">
        <v>9827</v>
      </c>
      <c r="G15" s="22">
        <v>64777</v>
      </c>
      <c r="H15" s="24">
        <v>29676</v>
      </c>
      <c r="I15" s="24">
        <v>54769</v>
      </c>
      <c r="J15" s="24">
        <v>79908</v>
      </c>
      <c r="K15" s="22">
        <v>11315</v>
      </c>
      <c r="L15" s="22">
        <v>56703</v>
      </c>
      <c r="M15" s="22">
        <v>4724</v>
      </c>
      <c r="N15" s="22">
        <v>42369</v>
      </c>
      <c r="O15" s="22">
        <v>29186</v>
      </c>
      <c r="P15" s="22">
        <v>465163</v>
      </c>
      <c r="Q15"/>
      <c r="R15"/>
      <c r="S15" s="58">
        <f t="shared" si="2" ref="S15:S69">B15/$P15</f>
        <v>0.0072791688074932874</v>
      </c>
      <c r="T15" s="58">
        <f t="shared" si="3" ref="T15:T69">C15/$P15</f>
        <v>0.02949718700756509</v>
      </c>
      <c r="U15" s="58">
        <f t="shared" si="4" ref="U15:U69">D15/$P15</f>
        <v>0.1382139164120964</v>
      </c>
      <c r="V15" s="58">
        <f t="shared" si="5" ref="V15:V69">E15/$P15</f>
        <v>0.0010963898676377957</v>
      </c>
      <c r="W15" s="58">
        <f t="shared" si="6" ref="W15:W69">F15/$P15</f>
        <v>0.02112592790054239</v>
      </c>
      <c r="X15" s="58">
        <f t="shared" si="7" ref="X15:X69">G15/$P15</f>
        <v>0.1392565616783794</v>
      </c>
      <c r="Y15" s="58">
        <f t="shared" si="8" ref="Y15:Y69">H15/$P15</f>
        <v>0.06379699159219457</v>
      </c>
      <c r="Z15" s="58">
        <f t="shared" si="9" ref="Z15:Z69">I15/$P15</f>
        <v>0.11774152286402831</v>
      </c>
      <c r="AA15" s="58">
        <f t="shared" si="10" ref="AA15:AA69">J15/$P15</f>
        <v>0.17178494420235488</v>
      </c>
      <c r="AB15" s="58">
        <f t="shared" si="11" ref="AB15:AB69">K15/$P15</f>
        <v>0.024324806573179723</v>
      </c>
      <c r="AC15" s="58">
        <f t="shared" si="12" ref="AC15:AC69">L15/$P15</f>
        <v>0.12189920522483516</v>
      </c>
      <c r="AD15" s="58">
        <f t="shared" si="13" ref="AD15:AD69">M15/$P15</f>
        <v>0.010155579872001858</v>
      </c>
      <c r="AE15" s="58">
        <f t="shared" si="14" ref="AE15:AE69">N15/$P15</f>
        <v>0.09108420059205052</v>
      </c>
      <c r="AF15" s="58">
        <f t="shared" si="15" ref="AF15:AF69">O15/$P15</f>
        <v>0.0627435974056406</v>
      </c>
      <c r="AG15" s="57"/>
      <c r="AH15" s="25" t="s">
        <v>17</v>
      </c>
      <c r="AI15" s="22">
        <v>3219</v>
      </c>
      <c r="AJ15" s="22">
        <v>13045</v>
      </c>
      <c r="AK15" s="24">
        <v>61124</v>
      </c>
      <c r="AL15" s="22">
        <v>485</v>
      </c>
      <c r="AM15" s="22">
        <v>9343</v>
      </c>
      <c r="AN15" s="22">
        <v>61585</v>
      </c>
      <c r="AO15" s="24">
        <v>28214</v>
      </c>
      <c r="AP15" s="24">
        <v>52070</v>
      </c>
      <c r="AQ15" s="24">
        <v>75970</v>
      </c>
      <c r="AR15" s="22">
        <v>10757</v>
      </c>
      <c r="AS15" s="22">
        <v>53909</v>
      </c>
      <c r="AT15" s="22">
        <v>4491</v>
      </c>
      <c r="AU15" s="22">
        <v>40281</v>
      </c>
      <c r="AV15" s="22">
        <v>27748</v>
      </c>
      <c r="AW15" s="71">
        <v>442241</v>
      </c>
    </row>
    <row r="16" spans="1:49" ht="15">
      <c r="A16" s="51">
        <v>6103</v>
      </c>
      <c r="B16" s="52">
        <v>3386</v>
      </c>
      <c r="C16" s="53">
        <v>13721</v>
      </c>
      <c r="D16" s="54">
        <v>64292</v>
      </c>
      <c r="E16" s="53">
        <v>510</v>
      </c>
      <c r="F16" s="53">
        <v>9827</v>
      </c>
      <c r="G16" s="53">
        <v>64777</v>
      </c>
      <c r="H16" s="54">
        <v>29676</v>
      </c>
      <c r="I16" s="54">
        <v>54769</v>
      </c>
      <c r="J16" s="54">
        <v>79908</v>
      </c>
      <c r="K16" s="53">
        <v>11315</v>
      </c>
      <c r="L16" s="53">
        <v>56703</v>
      </c>
      <c r="M16" s="53">
        <v>4724</v>
      </c>
      <c r="N16" s="53">
        <v>42369</v>
      </c>
      <c r="O16" s="53">
        <v>29186</v>
      </c>
      <c r="P16" s="53">
        <v>465163</v>
      </c>
      <c r="Q16"/>
      <c r="R16">
        <v>1.0518338458755427</v>
      </c>
      <c r="S16" s="58">
        <f t="shared" si="2"/>
        <v>0.0072791688074932874</v>
      </c>
      <c r="T16" s="58">
        <f t="shared" si="3"/>
        <v>0.02949718700756509</v>
      </c>
      <c r="U16" s="58">
        <f t="shared" si="4"/>
        <v>0.1382139164120964</v>
      </c>
      <c r="V16" s="58">
        <f t="shared" si="5"/>
        <v>0.0010963898676377957</v>
      </c>
      <c r="W16" s="58">
        <f t="shared" si="6"/>
        <v>0.02112592790054239</v>
      </c>
      <c r="X16" s="58">
        <f t="shared" si="7"/>
        <v>0.1392565616783794</v>
      </c>
      <c r="Y16" s="58">
        <f t="shared" si="8"/>
        <v>0.06379699159219457</v>
      </c>
      <c r="Z16" s="58">
        <f t="shared" si="9"/>
        <v>0.11774152286402831</v>
      </c>
      <c r="AA16" s="58">
        <f t="shared" si="10"/>
        <v>0.17178494420235488</v>
      </c>
      <c r="AB16" s="58">
        <f t="shared" si="11"/>
        <v>0.024324806573179723</v>
      </c>
      <c r="AC16" s="58">
        <f t="shared" si="12"/>
        <v>0.12189920522483516</v>
      </c>
      <c r="AD16" s="58">
        <f t="shared" si="13"/>
        <v>0.010155579872001858</v>
      </c>
      <c r="AE16" s="58">
        <f t="shared" si="14"/>
        <v>0.09108420059205052</v>
      </c>
      <c r="AF16" s="58">
        <f t="shared" si="15"/>
        <v>0.0627435974056406</v>
      </c>
      <c r="AG16" s="57">
        <v>442240</v>
      </c>
      <c r="AH16" s="67">
        <v>6103</v>
      </c>
      <c r="AI16" s="62">
        <f t="shared" si="16" ref="AI16:AI68">ROUND(S16*$AG16,0)</f>
        <v>3219</v>
      </c>
      <c r="AJ16" s="62">
        <f t="shared" si="17" ref="AJ16:AJ68">ROUND(T16*$AG16,0)</f>
        <v>13045</v>
      </c>
      <c r="AK16" s="63">
        <f t="shared" si="18" ref="AK16:AK68">ROUND(U16*$AG16,0)</f>
        <v>61124</v>
      </c>
      <c r="AL16" s="62">
        <f t="shared" si="19" ref="AL16:AL68">ROUND(V16*$AG16,0)</f>
        <v>485</v>
      </c>
      <c r="AM16" s="62">
        <f t="shared" si="20" ref="AM16:AM68">ROUND(W16*$AG16,0)</f>
        <v>9343</v>
      </c>
      <c r="AN16" s="62">
        <f t="shared" si="21" ref="AN16:AN68">ROUND(X16*$AG16,0)</f>
        <v>61585</v>
      </c>
      <c r="AO16" s="63">
        <f t="shared" si="22" ref="AO16:AO68">ROUND(Y16*$AG16,0)</f>
        <v>28214</v>
      </c>
      <c r="AP16" s="63">
        <f t="shared" si="23" ref="AP16:AP68">ROUND(Z16*$AG16,0)</f>
        <v>52070</v>
      </c>
      <c r="AQ16" s="63">
        <f t="shared" si="24" ref="AQ16:AQ68">ROUND(AA16*$AG16,0)</f>
        <v>75970</v>
      </c>
      <c r="AR16" s="62">
        <f t="shared" si="25" ref="AR16:AR68">ROUND(AB16*$AG16,0)</f>
        <v>10757</v>
      </c>
      <c r="AS16" s="62">
        <f t="shared" si="26" ref="AS16:AS68">ROUND(AC16*$AG16,0)</f>
        <v>53909</v>
      </c>
      <c r="AT16" s="62">
        <f t="shared" si="27" ref="AT16:AT68">ROUND(AD16*$AG16,0)</f>
        <v>4491</v>
      </c>
      <c r="AU16" s="62">
        <f t="shared" si="28" ref="AU16:AU68">ROUND(AE16*$AG16,0)</f>
        <v>40281</v>
      </c>
      <c r="AV16" s="62">
        <f t="shared" si="29" ref="AV16:AV68">ROUND(AF16*$AG16,0)</f>
        <v>27748</v>
      </c>
      <c r="AW16" s="74">
        <f t="shared" si="30" ref="AW16:AW68">SUM(AI16:AV16)</f>
        <v>442241</v>
      </c>
    </row>
    <row r="17" spans="1:49" ht="15">
      <c r="A17" s="55" t="s">
        <v>27</v>
      </c>
      <c r="B17" s="52">
        <v>3386</v>
      </c>
      <c r="C17" s="53">
        <v>13721</v>
      </c>
      <c r="D17" s="54">
        <v>64292</v>
      </c>
      <c r="E17" s="53">
        <v>510</v>
      </c>
      <c r="F17" s="53">
        <v>9827</v>
      </c>
      <c r="G17" s="53">
        <v>64777</v>
      </c>
      <c r="H17" s="54">
        <v>29676</v>
      </c>
      <c r="I17" s="54">
        <v>54769</v>
      </c>
      <c r="J17" s="54">
        <v>79908</v>
      </c>
      <c r="K17" s="53">
        <v>11315</v>
      </c>
      <c r="L17" s="53">
        <v>56703</v>
      </c>
      <c r="M17" s="53">
        <v>4724</v>
      </c>
      <c r="N17" s="53">
        <v>42369</v>
      </c>
      <c r="O17" s="53">
        <v>29186</v>
      </c>
      <c r="P17" s="53">
        <v>465163</v>
      </c>
      <c r="Q17"/>
      <c r="R17"/>
      <c r="S17" s="58">
        <f t="shared" si="2"/>
        <v>0.0072791688074932874</v>
      </c>
      <c r="T17" s="58">
        <f t="shared" si="3"/>
        <v>0.02949718700756509</v>
      </c>
      <c r="U17" s="58">
        <f t="shared" si="4"/>
        <v>0.1382139164120964</v>
      </c>
      <c r="V17" s="58">
        <f t="shared" si="5"/>
        <v>0.0010963898676377957</v>
      </c>
      <c r="W17" s="58">
        <f t="shared" si="6"/>
        <v>0.02112592790054239</v>
      </c>
      <c r="X17" s="58">
        <f t="shared" si="7"/>
        <v>0.1392565616783794</v>
      </c>
      <c r="Y17" s="58">
        <f t="shared" si="8"/>
        <v>0.06379699159219457</v>
      </c>
      <c r="Z17" s="58">
        <f t="shared" si="9"/>
        <v>0.11774152286402831</v>
      </c>
      <c r="AA17" s="58">
        <f t="shared" si="10"/>
        <v>0.17178494420235488</v>
      </c>
      <c r="AB17" s="58">
        <f t="shared" si="11"/>
        <v>0.024324806573179723</v>
      </c>
      <c r="AC17" s="58">
        <f t="shared" si="12"/>
        <v>0.12189920522483516</v>
      </c>
      <c r="AD17" s="58">
        <f t="shared" si="13"/>
        <v>0.010155579872001858</v>
      </c>
      <c r="AE17" s="58">
        <f t="shared" si="14"/>
        <v>0.09108420059205052</v>
      </c>
      <c r="AF17" s="58">
        <f t="shared" si="15"/>
        <v>0.0627435974056406</v>
      </c>
      <c r="AG17" s="57"/>
      <c r="AH17" s="55" t="s">
        <v>27</v>
      </c>
      <c r="AI17" s="53">
        <v>3219</v>
      </c>
      <c r="AJ17" s="53">
        <v>13045</v>
      </c>
      <c r="AK17" s="54">
        <v>61124</v>
      </c>
      <c r="AL17" s="53">
        <v>485</v>
      </c>
      <c r="AM17" s="53">
        <v>9343</v>
      </c>
      <c r="AN17" s="53">
        <v>61585</v>
      </c>
      <c r="AO17" s="54">
        <v>28214</v>
      </c>
      <c r="AP17" s="54">
        <v>52070</v>
      </c>
      <c r="AQ17" s="54">
        <v>75970</v>
      </c>
      <c r="AR17" s="53">
        <v>10757</v>
      </c>
      <c r="AS17" s="53">
        <v>53909</v>
      </c>
      <c r="AT17" s="53">
        <v>4491</v>
      </c>
      <c r="AU17" s="53">
        <v>40281</v>
      </c>
      <c r="AV17" s="53">
        <v>27748</v>
      </c>
      <c r="AW17" s="74">
        <v>442241</v>
      </c>
    </row>
    <row r="18" spans="1:49" ht="15">
      <c r="A18" s="51">
        <v>6108</v>
      </c>
      <c r="B18" s="52">
        <v>2888</v>
      </c>
      <c r="C18" s="53">
        <v>7912</v>
      </c>
      <c r="D18" s="54">
        <v>49595</v>
      </c>
      <c r="E18" s="53">
        <v>473</v>
      </c>
      <c r="F18" s="53">
        <v>8279</v>
      </c>
      <c r="G18" s="53">
        <v>58800</v>
      </c>
      <c r="H18" s="54">
        <v>23120</v>
      </c>
      <c r="I18" s="54">
        <v>31268</v>
      </c>
      <c r="J18" s="54">
        <v>63652</v>
      </c>
      <c r="K18" s="53">
        <v>9715</v>
      </c>
      <c r="L18" s="53">
        <v>57136</v>
      </c>
      <c r="M18" s="53">
        <v>3787</v>
      </c>
      <c r="N18" s="53">
        <v>42369</v>
      </c>
      <c r="O18" s="53">
        <v>29186</v>
      </c>
      <c r="P18" s="53">
        <v>388180</v>
      </c>
      <c r="Q18"/>
      <c r="R18">
        <v>0.9462957997123425</v>
      </c>
      <c r="S18" s="58">
        <f t="shared" si="2"/>
        <v>0.007439847493430882</v>
      </c>
      <c r="T18" s="58">
        <f t="shared" si="3"/>
        <v>0.020382296872584884</v>
      </c>
      <c r="U18" s="58">
        <f t="shared" si="4"/>
        <v>0.12776289350301406</v>
      </c>
      <c r="V18" s="58">
        <f t="shared" si="5"/>
        <v>0.0012185068782523572</v>
      </c>
      <c r="W18" s="58">
        <f t="shared" si="6"/>
        <v>0.02132773455613375</v>
      </c>
      <c r="X18" s="58">
        <f t="shared" si="7"/>
        <v>0.15147611932608585</v>
      </c>
      <c r="Y18" s="58">
        <f t="shared" si="8"/>
        <v>0.05955999793910042</v>
      </c>
      <c r="Z18" s="58">
        <f t="shared" si="9"/>
        <v>0.08055026018857231</v>
      </c>
      <c r="AA18" s="58">
        <f t="shared" si="10"/>
        <v>0.16397547529496626</v>
      </c>
      <c r="AB18" s="58">
        <f t="shared" si="11"/>
        <v>0.025027049307022514</v>
      </c>
      <c r="AC18" s="58">
        <f t="shared" si="12"/>
        <v>0.14718944819413673</v>
      </c>
      <c r="AD18" s="58">
        <f t="shared" si="13"/>
        <v>0.009755783399453861</v>
      </c>
      <c r="AE18" s="58">
        <f t="shared" si="14"/>
        <v>0.10914781802256684</v>
      </c>
      <c r="AF18" s="58">
        <f t="shared" si="15"/>
        <v>0.07518676902467927</v>
      </c>
      <c r="AG18" s="57">
        <v>410210</v>
      </c>
      <c r="AH18" s="67">
        <v>6108</v>
      </c>
      <c r="AI18" s="62">
        <f t="shared" si="16"/>
        <v>3052</v>
      </c>
      <c r="AJ18" s="62">
        <f t="shared" si="17"/>
        <v>8361</v>
      </c>
      <c r="AK18" s="63">
        <f t="shared" si="18"/>
        <v>52410</v>
      </c>
      <c r="AL18" s="62">
        <f t="shared" si="19"/>
        <v>500</v>
      </c>
      <c r="AM18" s="62">
        <f t="shared" si="20"/>
        <v>8749</v>
      </c>
      <c r="AN18" s="62">
        <f t="shared" si="21"/>
        <v>62137</v>
      </c>
      <c r="AO18" s="63">
        <f t="shared" si="22"/>
        <v>24432</v>
      </c>
      <c r="AP18" s="63">
        <f t="shared" si="23"/>
        <v>33043</v>
      </c>
      <c r="AQ18" s="63">
        <f t="shared" si="24"/>
        <v>67264</v>
      </c>
      <c r="AR18" s="62">
        <f t="shared" si="25"/>
        <v>10266</v>
      </c>
      <c r="AS18" s="62">
        <f t="shared" si="26"/>
        <v>60379</v>
      </c>
      <c r="AT18" s="62">
        <f t="shared" si="27"/>
        <v>4002</v>
      </c>
      <c r="AU18" s="62">
        <f t="shared" si="28"/>
        <v>44774</v>
      </c>
      <c r="AV18" s="62">
        <f t="shared" si="29"/>
        <v>30842</v>
      </c>
      <c r="AW18" s="74">
        <f t="shared" si="30"/>
        <v>410211</v>
      </c>
    </row>
    <row r="19" spans="1:49" ht="15">
      <c r="A19" s="55" t="s">
        <v>30</v>
      </c>
      <c r="B19" s="52">
        <v>2888</v>
      </c>
      <c r="C19" s="53">
        <v>7912</v>
      </c>
      <c r="D19" s="54">
        <v>49595</v>
      </c>
      <c r="E19" s="53">
        <v>473</v>
      </c>
      <c r="F19" s="53">
        <v>8279</v>
      </c>
      <c r="G19" s="53">
        <v>58800</v>
      </c>
      <c r="H19" s="54">
        <v>23120</v>
      </c>
      <c r="I19" s="54">
        <v>31268</v>
      </c>
      <c r="J19" s="54">
        <v>63652</v>
      </c>
      <c r="K19" s="53">
        <v>9715</v>
      </c>
      <c r="L19" s="53">
        <v>57136</v>
      </c>
      <c r="M19" s="53">
        <v>3787</v>
      </c>
      <c r="N19" s="53">
        <v>42369</v>
      </c>
      <c r="O19" s="53">
        <v>29186</v>
      </c>
      <c r="P19" s="53">
        <v>388180</v>
      </c>
      <c r="Q19"/>
      <c r="R19"/>
      <c r="S19" s="58">
        <f t="shared" si="2"/>
        <v>0.007439847493430882</v>
      </c>
      <c r="T19" s="58">
        <f t="shared" si="3"/>
        <v>0.020382296872584884</v>
      </c>
      <c r="U19" s="58">
        <f t="shared" si="4"/>
        <v>0.12776289350301406</v>
      </c>
      <c r="V19" s="58">
        <f t="shared" si="5"/>
        <v>0.0012185068782523572</v>
      </c>
      <c r="W19" s="58">
        <f t="shared" si="6"/>
        <v>0.02132773455613375</v>
      </c>
      <c r="X19" s="58">
        <f t="shared" si="7"/>
        <v>0.15147611932608585</v>
      </c>
      <c r="Y19" s="58">
        <f t="shared" si="8"/>
        <v>0.05955999793910042</v>
      </c>
      <c r="Z19" s="58">
        <f t="shared" si="9"/>
        <v>0.08055026018857231</v>
      </c>
      <c r="AA19" s="58">
        <f t="shared" si="10"/>
        <v>0.16397547529496626</v>
      </c>
      <c r="AB19" s="58">
        <f t="shared" si="11"/>
        <v>0.025027049307022514</v>
      </c>
      <c r="AC19" s="58">
        <f t="shared" si="12"/>
        <v>0.14718944819413673</v>
      </c>
      <c r="AD19" s="58">
        <f t="shared" si="13"/>
        <v>0.009755783399453861</v>
      </c>
      <c r="AE19" s="58">
        <f t="shared" si="14"/>
        <v>0.10914781802256684</v>
      </c>
      <c r="AF19" s="58">
        <f t="shared" si="15"/>
        <v>0.07518676902467927</v>
      </c>
      <c r="AG19" s="57"/>
      <c r="AH19" s="55" t="s">
        <v>30</v>
      </c>
      <c r="AI19" s="53">
        <v>3052</v>
      </c>
      <c r="AJ19" s="53">
        <v>8361</v>
      </c>
      <c r="AK19" s="54">
        <v>52410</v>
      </c>
      <c r="AL19" s="53">
        <v>500</v>
      </c>
      <c r="AM19" s="53">
        <v>8749</v>
      </c>
      <c r="AN19" s="53">
        <v>62137</v>
      </c>
      <c r="AO19" s="54">
        <v>24432</v>
      </c>
      <c r="AP19" s="54">
        <v>33043</v>
      </c>
      <c r="AQ19" s="54">
        <v>67264</v>
      </c>
      <c r="AR19" s="53">
        <v>10266</v>
      </c>
      <c r="AS19" s="53">
        <v>60379</v>
      </c>
      <c r="AT19" s="53">
        <v>4002</v>
      </c>
      <c r="AU19" s="53">
        <v>44774</v>
      </c>
      <c r="AV19" s="53">
        <v>30842</v>
      </c>
      <c r="AW19" s="74">
        <v>410211</v>
      </c>
    </row>
    <row r="20" spans="1:49" ht="15">
      <c r="A20" s="15">
        <v>6105</v>
      </c>
      <c r="B20" s="45">
        <v>2888</v>
      </c>
      <c r="C20" s="22">
        <v>7912</v>
      </c>
      <c r="D20" s="24">
        <v>49595</v>
      </c>
      <c r="E20" s="22">
        <v>473</v>
      </c>
      <c r="F20" s="22">
        <v>8279</v>
      </c>
      <c r="G20" s="22">
        <v>58800</v>
      </c>
      <c r="H20" s="24">
        <v>23120</v>
      </c>
      <c r="I20" s="24">
        <v>31268</v>
      </c>
      <c r="J20" s="24">
        <v>63652</v>
      </c>
      <c r="K20" s="22">
        <v>9715</v>
      </c>
      <c r="L20" s="22">
        <v>57136</v>
      </c>
      <c r="M20" s="22">
        <v>3787</v>
      </c>
      <c r="N20" s="22">
        <v>42369</v>
      </c>
      <c r="O20" s="22">
        <v>29186</v>
      </c>
      <c r="P20" s="22">
        <v>388180</v>
      </c>
      <c r="Q20"/>
      <c r="R20">
        <v>0.9462957997123425</v>
      </c>
      <c r="S20" s="58">
        <f t="shared" si="2"/>
        <v>0.007439847493430882</v>
      </c>
      <c r="T20" s="58">
        <f t="shared" si="3"/>
        <v>0.020382296872584884</v>
      </c>
      <c r="U20" s="58">
        <f t="shared" si="4"/>
        <v>0.12776289350301406</v>
      </c>
      <c r="V20" s="58">
        <f t="shared" si="5"/>
        <v>0.0012185068782523572</v>
      </c>
      <c r="W20" s="58">
        <f t="shared" si="6"/>
        <v>0.02132773455613375</v>
      </c>
      <c r="X20" s="58">
        <f t="shared" si="7"/>
        <v>0.15147611932608585</v>
      </c>
      <c r="Y20" s="58">
        <f t="shared" si="8"/>
        <v>0.05955999793910042</v>
      </c>
      <c r="Z20" s="58">
        <f t="shared" si="9"/>
        <v>0.08055026018857231</v>
      </c>
      <c r="AA20" s="58">
        <f t="shared" si="10"/>
        <v>0.16397547529496626</v>
      </c>
      <c r="AB20" s="58">
        <f t="shared" si="11"/>
        <v>0.025027049307022514</v>
      </c>
      <c r="AC20" s="58">
        <f t="shared" si="12"/>
        <v>0.14718944819413673</v>
      </c>
      <c r="AD20" s="58">
        <f t="shared" si="13"/>
        <v>0.009755783399453861</v>
      </c>
      <c r="AE20" s="58">
        <f t="shared" si="14"/>
        <v>0.10914781802256684</v>
      </c>
      <c r="AF20" s="58">
        <f t="shared" si="15"/>
        <v>0.07518676902467927</v>
      </c>
      <c r="AG20" s="57">
        <v>410210</v>
      </c>
      <c r="AH20" s="66">
        <v>6105</v>
      </c>
      <c r="AI20" s="60">
        <f t="shared" si="16"/>
        <v>3052</v>
      </c>
      <c r="AJ20" s="60">
        <f t="shared" si="17"/>
        <v>8361</v>
      </c>
      <c r="AK20" s="61">
        <f t="shared" si="18"/>
        <v>52410</v>
      </c>
      <c r="AL20" s="60">
        <f t="shared" si="19"/>
        <v>500</v>
      </c>
      <c r="AM20" s="60">
        <f t="shared" si="20"/>
        <v>8749</v>
      </c>
      <c r="AN20" s="60">
        <f t="shared" si="21"/>
        <v>62137</v>
      </c>
      <c r="AO20" s="61">
        <f t="shared" si="22"/>
        <v>24432</v>
      </c>
      <c r="AP20" s="61">
        <f t="shared" si="23"/>
        <v>33043</v>
      </c>
      <c r="AQ20" s="61">
        <f t="shared" si="24"/>
        <v>67264</v>
      </c>
      <c r="AR20" s="60">
        <f t="shared" si="25"/>
        <v>10266</v>
      </c>
      <c r="AS20" s="60">
        <f t="shared" si="26"/>
        <v>60379</v>
      </c>
      <c r="AT20" s="60">
        <f t="shared" si="27"/>
        <v>4002</v>
      </c>
      <c r="AU20" s="60">
        <f t="shared" si="28"/>
        <v>44774</v>
      </c>
      <c r="AV20" s="60">
        <f t="shared" si="29"/>
        <v>30842</v>
      </c>
      <c r="AW20" s="75">
        <f t="shared" si="30"/>
        <v>410211</v>
      </c>
    </row>
    <row r="21" spans="1:49" ht="15">
      <c r="A21" s="25" t="s">
        <v>31</v>
      </c>
      <c r="B21" s="45">
        <v>2888</v>
      </c>
      <c r="C21" s="22">
        <v>7912</v>
      </c>
      <c r="D21" s="24">
        <v>49595</v>
      </c>
      <c r="E21" s="22">
        <v>473</v>
      </c>
      <c r="F21" s="22">
        <v>8279</v>
      </c>
      <c r="G21" s="22">
        <v>58800</v>
      </c>
      <c r="H21" s="24">
        <v>23120</v>
      </c>
      <c r="I21" s="24">
        <v>31268</v>
      </c>
      <c r="J21" s="24">
        <v>63652</v>
      </c>
      <c r="K21" s="22">
        <v>9715</v>
      </c>
      <c r="L21" s="22">
        <v>57136</v>
      </c>
      <c r="M21" s="22">
        <v>3787</v>
      </c>
      <c r="N21" s="22">
        <v>42369</v>
      </c>
      <c r="O21" s="22">
        <v>29186</v>
      </c>
      <c r="P21" s="22">
        <v>388180</v>
      </c>
      <c r="Q21"/>
      <c r="R21"/>
      <c r="S21" s="58">
        <f t="shared" si="2"/>
        <v>0.007439847493430882</v>
      </c>
      <c r="T21" s="58">
        <f t="shared" si="3"/>
        <v>0.020382296872584884</v>
      </c>
      <c r="U21" s="58">
        <f t="shared" si="4"/>
        <v>0.12776289350301406</v>
      </c>
      <c r="V21" s="58">
        <f t="shared" si="5"/>
        <v>0.0012185068782523572</v>
      </c>
      <c r="W21" s="58">
        <f t="shared" si="6"/>
        <v>0.02132773455613375</v>
      </c>
      <c r="X21" s="58">
        <f t="shared" si="7"/>
        <v>0.15147611932608585</v>
      </c>
      <c r="Y21" s="58">
        <f t="shared" si="8"/>
        <v>0.05955999793910042</v>
      </c>
      <c r="Z21" s="58">
        <f t="shared" si="9"/>
        <v>0.08055026018857231</v>
      </c>
      <c r="AA21" s="58">
        <f t="shared" si="10"/>
        <v>0.16397547529496626</v>
      </c>
      <c r="AB21" s="58">
        <f t="shared" si="11"/>
        <v>0.025027049307022514</v>
      </c>
      <c r="AC21" s="58">
        <f t="shared" si="12"/>
        <v>0.14718944819413673</v>
      </c>
      <c r="AD21" s="58">
        <f t="shared" si="13"/>
        <v>0.009755783399453861</v>
      </c>
      <c r="AE21" s="58">
        <f t="shared" si="14"/>
        <v>0.10914781802256684</v>
      </c>
      <c r="AF21" s="58">
        <f t="shared" si="15"/>
        <v>0.07518676902467927</v>
      </c>
      <c r="AG21" s="57"/>
      <c r="AH21" s="25" t="s">
        <v>31</v>
      </c>
      <c r="AI21" s="22">
        <v>3052</v>
      </c>
      <c r="AJ21" s="22">
        <v>8361</v>
      </c>
      <c r="AK21" s="24">
        <v>52410</v>
      </c>
      <c r="AL21" s="22">
        <v>500</v>
      </c>
      <c r="AM21" s="22">
        <v>8749</v>
      </c>
      <c r="AN21" s="22">
        <v>62137</v>
      </c>
      <c r="AO21" s="24">
        <v>24432</v>
      </c>
      <c r="AP21" s="24">
        <v>33043</v>
      </c>
      <c r="AQ21" s="24">
        <v>67264</v>
      </c>
      <c r="AR21" s="22">
        <v>10266</v>
      </c>
      <c r="AS21" s="22">
        <v>60379</v>
      </c>
      <c r="AT21" s="22">
        <v>4002</v>
      </c>
      <c r="AU21" s="22">
        <v>44774</v>
      </c>
      <c r="AV21" s="22">
        <v>30842</v>
      </c>
      <c r="AW21" s="71">
        <v>410211</v>
      </c>
    </row>
    <row r="22" spans="1:49" ht="15">
      <c r="A22" s="51">
        <v>6102</v>
      </c>
      <c r="B22" s="52">
        <v>3335</v>
      </c>
      <c r="C22" s="53">
        <v>13710</v>
      </c>
      <c r="D22" s="54">
        <v>6726</v>
      </c>
      <c r="E22" s="53">
        <v>104</v>
      </c>
      <c r="F22" s="53">
        <v>541</v>
      </c>
      <c r="G22" s="53">
        <v>14978</v>
      </c>
      <c r="H22" s="54">
        <v>1379</v>
      </c>
      <c r="I22" s="54">
        <v>54406</v>
      </c>
      <c r="J22" s="54">
        <v>77483</v>
      </c>
      <c r="K22" s="53">
        <v>11274</v>
      </c>
      <c r="L22" s="53">
        <v>56305</v>
      </c>
      <c r="M22" s="53">
        <v>4685</v>
      </c>
      <c r="N22" s="53">
        <v>570</v>
      </c>
      <c r="O22" s="53">
        <v>505</v>
      </c>
      <c r="P22" s="53">
        <v>246001</v>
      </c>
      <c r="Q22"/>
      <c r="R22">
        <v>1</v>
      </c>
      <c r="S22" s="58">
        <f t="shared" si="2"/>
        <v>0.013556855459937154</v>
      </c>
      <c r="T22" s="58">
        <f t="shared" si="3"/>
        <v>0.05573148076633835</v>
      </c>
      <c r="U22" s="58">
        <f t="shared" si="4"/>
        <v>0.02734135227092573</v>
      </c>
      <c r="V22" s="58">
        <f t="shared" si="5"/>
        <v>4.227625090954915E-4</v>
      </c>
      <c r="W22" s="58">
        <f t="shared" si="6"/>
        <v>0.002199178052121739</v>
      </c>
      <c r="X22" s="58">
        <f t="shared" si="7"/>
        <v>0.06088593135800261</v>
      </c>
      <c r="Y22" s="58">
        <f t="shared" si="8"/>
        <v>0.00560566826964118</v>
      </c>
      <c r="Z22" s="58">
        <f t="shared" si="9"/>
        <v>0.2211617025947049</v>
      </c>
      <c r="AA22" s="58">
        <f t="shared" si="10"/>
        <v>0.31497026434851894</v>
      </c>
      <c r="AB22" s="58">
        <f t="shared" si="11"/>
        <v>0.045829081995601643</v>
      </c>
      <c r="AC22" s="58">
        <f t="shared" si="12"/>
        <v>0.22888118340982352</v>
      </c>
      <c r="AD22" s="58">
        <f t="shared" si="13"/>
        <v>0.019044638029926706</v>
      </c>
      <c r="AE22" s="58">
        <f t="shared" si="14"/>
        <v>0.002317063751773367</v>
      </c>
      <c r="AF22" s="58">
        <f t="shared" si="15"/>
        <v>0.0020528371835886847</v>
      </c>
      <c r="AG22" s="57">
        <v>246001</v>
      </c>
      <c r="AH22" s="67">
        <v>6102</v>
      </c>
      <c r="AI22" s="62">
        <f t="shared" si="16"/>
        <v>3335</v>
      </c>
      <c r="AJ22" s="62">
        <f t="shared" si="17"/>
        <v>13710</v>
      </c>
      <c r="AK22" s="63">
        <f t="shared" si="18"/>
        <v>6726</v>
      </c>
      <c r="AL22" s="62">
        <f t="shared" si="19"/>
        <v>104</v>
      </c>
      <c r="AM22" s="62">
        <f t="shared" si="20"/>
        <v>541</v>
      </c>
      <c r="AN22" s="62">
        <f t="shared" si="21"/>
        <v>14978</v>
      </c>
      <c r="AO22" s="63">
        <f t="shared" si="22"/>
        <v>1379</v>
      </c>
      <c r="AP22" s="63">
        <f t="shared" si="23"/>
        <v>54406</v>
      </c>
      <c r="AQ22" s="63">
        <f t="shared" si="24"/>
        <v>77483</v>
      </c>
      <c r="AR22" s="62">
        <f t="shared" si="25"/>
        <v>11274</v>
      </c>
      <c r="AS22" s="62">
        <f t="shared" si="26"/>
        <v>56305</v>
      </c>
      <c r="AT22" s="62">
        <f t="shared" si="27"/>
        <v>4685</v>
      </c>
      <c r="AU22" s="62">
        <f t="shared" si="28"/>
        <v>570</v>
      </c>
      <c r="AV22" s="62">
        <f t="shared" si="29"/>
        <v>505</v>
      </c>
      <c r="AW22" s="74">
        <f t="shared" si="30"/>
        <v>246001</v>
      </c>
    </row>
    <row r="23" spans="1:49" ht="15">
      <c r="A23" s="55" t="s">
        <v>32</v>
      </c>
      <c r="B23" s="52">
        <v>3335</v>
      </c>
      <c r="C23" s="53">
        <v>13710</v>
      </c>
      <c r="D23" s="54">
        <v>6726</v>
      </c>
      <c r="E23" s="53">
        <v>104</v>
      </c>
      <c r="F23" s="53">
        <v>541</v>
      </c>
      <c r="G23" s="53">
        <v>14978</v>
      </c>
      <c r="H23" s="54">
        <v>1379</v>
      </c>
      <c r="I23" s="54">
        <v>54406</v>
      </c>
      <c r="J23" s="54">
        <v>77483</v>
      </c>
      <c r="K23" s="53">
        <v>11274</v>
      </c>
      <c r="L23" s="53">
        <v>56305</v>
      </c>
      <c r="M23" s="53">
        <v>4685</v>
      </c>
      <c r="N23" s="53">
        <v>570</v>
      </c>
      <c r="O23" s="53">
        <v>505</v>
      </c>
      <c r="P23" s="53">
        <v>246001</v>
      </c>
      <c r="Q23"/>
      <c r="R23"/>
      <c r="S23" s="58">
        <f t="shared" si="2"/>
        <v>0.013556855459937154</v>
      </c>
      <c r="T23" s="58">
        <f t="shared" si="3"/>
        <v>0.05573148076633835</v>
      </c>
      <c r="U23" s="58">
        <f t="shared" si="4"/>
        <v>0.02734135227092573</v>
      </c>
      <c r="V23" s="58">
        <f t="shared" si="5"/>
        <v>4.227625090954915E-4</v>
      </c>
      <c r="W23" s="58">
        <f t="shared" si="6"/>
        <v>0.002199178052121739</v>
      </c>
      <c r="X23" s="58">
        <f t="shared" si="7"/>
        <v>0.06088593135800261</v>
      </c>
      <c r="Y23" s="58">
        <f t="shared" si="8"/>
        <v>0.00560566826964118</v>
      </c>
      <c r="Z23" s="58">
        <f t="shared" si="9"/>
        <v>0.2211617025947049</v>
      </c>
      <c r="AA23" s="58">
        <f t="shared" si="10"/>
        <v>0.31497026434851894</v>
      </c>
      <c r="AB23" s="58">
        <f t="shared" si="11"/>
        <v>0.045829081995601643</v>
      </c>
      <c r="AC23" s="58">
        <f t="shared" si="12"/>
        <v>0.22888118340982352</v>
      </c>
      <c r="AD23" s="58">
        <f t="shared" si="13"/>
        <v>0.019044638029926706</v>
      </c>
      <c r="AE23" s="58">
        <f t="shared" si="14"/>
        <v>0.002317063751773367</v>
      </c>
      <c r="AF23" s="58">
        <f t="shared" si="15"/>
        <v>0.0020528371835886847</v>
      </c>
      <c r="AG23" s="57"/>
      <c r="AH23" s="55" t="s">
        <v>32</v>
      </c>
      <c r="AI23" s="53">
        <v>3335</v>
      </c>
      <c r="AJ23" s="53">
        <v>13710</v>
      </c>
      <c r="AK23" s="54">
        <v>6726</v>
      </c>
      <c r="AL23" s="53">
        <v>104</v>
      </c>
      <c r="AM23" s="53">
        <v>541</v>
      </c>
      <c r="AN23" s="53">
        <v>14978</v>
      </c>
      <c r="AO23" s="54">
        <v>1379</v>
      </c>
      <c r="AP23" s="54">
        <v>54406</v>
      </c>
      <c r="AQ23" s="54">
        <v>77483</v>
      </c>
      <c r="AR23" s="53">
        <v>11274</v>
      </c>
      <c r="AS23" s="53">
        <v>56305</v>
      </c>
      <c r="AT23" s="53">
        <v>4685</v>
      </c>
      <c r="AU23" s="53">
        <v>570</v>
      </c>
      <c r="AV23" s="53">
        <v>505</v>
      </c>
      <c r="AW23" s="74">
        <v>246001</v>
      </c>
    </row>
    <row r="24" spans="1:49" ht="15">
      <c r="A24" s="51">
        <v>6120</v>
      </c>
      <c r="B24" s="52">
        <v>3350</v>
      </c>
      <c r="C24" s="53">
        <v>1372</v>
      </c>
      <c r="D24" s="54">
        <v>63934</v>
      </c>
      <c r="E24" s="53">
        <v>79</v>
      </c>
      <c r="F24" s="53">
        <v>74</v>
      </c>
      <c r="G24" s="53">
        <v>8738</v>
      </c>
      <c r="H24" s="54">
        <v>863</v>
      </c>
      <c r="I24" s="54">
        <v>2141</v>
      </c>
      <c r="J24" s="54">
        <v>16717</v>
      </c>
      <c r="K24" s="53">
        <v>9631</v>
      </c>
      <c r="L24" s="53">
        <v>56143</v>
      </c>
      <c r="M24" s="53">
        <v>4681</v>
      </c>
      <c r="N24" s="53"/>
      <c r="O24" s="53"/>
      <c r="P24" s="53">
        <v>167723</v>
      </c>
      <c r="Q24"/>
      <c r="R24">
        <v>1</v>
      </c>
      <c r="S24" s="58">
        <f t="shared" si="2"/>
        <v>0.01997340853669443</v>
      </c>
      <c r="T24" s="58">
        <f t="shared" si="3"/>
        <v>0.00818015418278948</v>
      </c>
      <c r="U24" s="58">
        <f t="shared" si="4"/>
        <v>0.3811880302641856</v>
      </c>
      <c r="V24" s="58">
        <f t="shared" si="5"/>
        <v>4.7101470877577913E-4</v>
      </c>
      <c r="W24" s="58">
        <f t="shared" si="6"/>
        <v>4.4120365125832476E-4</v>
      </c>
      <c r="X24" s="58">
        <f t="shared" si="7"/>
        <v>0.05209780411750326</v>
      </c>
      <c r="Y24" s="58">
        <f t="shared" si="8"/>
        <v>0.005145388527512625</v>
      </c>
      <c r="Z24" s="58">
        <f t="shared" si="9"/>
        <v>0.012765094828973964</v>
      </c>
      <c r="AA24" s="58">
        <f t="shared" si="10"/>
        <v>0.09967028970385695</v>
      </c>
      <c r="AB24" s="58">
        <f t="shared" si="11"/>
        <v>0.057422058990120615</v>
      </c>
      <c r="AC24" s="58">
        <f t="shared" si="12"/>
        <v>0.33473644044048817</v>
      </c>
      <c r="AD24" s="58">
        <f t="shared" si="13"/>
        <v>0.027909112047840787</v>
      </c>
      <c r="AE24" s="58">
        <f t="shared" si="14"/>
        <v>0</v>
      </c>
      <c r="AF24" s="58">
        <f t="shared" si="15"/>
        <v>0</v>
      </c>
      <c r="AG24" s="57">
        <v>167723</v>
      </c>
      <c r="AH24" s="67">
        <v>6120</v>
      </c>
      <c r="AI24" s="62">
        <f t="shared" si="16"/>
        <v>3350</v>
      </c>
      <c r="AJ24" s="62">
        <f t="shared" si="17"/>
        <v>1372</v>
      </c>
      <c r="AK24" s="63">
        <f t="shared" si="18"/>
        <v>63934</v>
      </c>
      <c r="AL24" s="62">
        <f t="shared" si="19"/>
        <v>79</v>
      </c>
      <c r="AM24" s="62">
        <f t="shared" si="20"/>
        <v>74</v>
      </c>
      <c r="AN24" s="62">
        <f t="shared" si="21"/>
        <v>8738</v>
      </c>
      <c r="AO24" s="63">
        <f t="shared" si="22"/>
        <v>863</v>
      </c>
      <c r="AP24" s="63">
        <f t="shared" si="23"/>
        <v>2141</v>
      </c>
      <c r="AQ24" s="63">
        <f t="shared" si="24"/>
        <v>16717</v>
      </c>
      <c r="AR24" s="62">
        <f t="shared" si="25"/>
        <v>9631</v>
      </c>
      <c r="AS24" s="62">
        <f t="shared" si="26"/>
        <v>56143</v>
      </c>
      <c r="AT24" s="62">
        <f t="shared" si="27"/>
        <v>4681</v>
      </c>
      <c r="AU24" s="62">
        <f t="shared" si="28"/>
        <v>0</v>
      </c>
      <c r="AV24" s="62">
        <f t="shared" si="29"/>
        <v>0</v>
      </c>
      <c r="AW24" s="74">
        <f t="shared" si="30"/>
        <v>167723</v>
      </c>
    </row>
    <row r="25" spans="1:49" ht="15">
      <c r="A25" s="55" t="s">
        <v>33</v>
      </c>
      <c r="B25" s="52">
        <v>3350</v>
      </c>
      <c r="C25" s="53">
        <v>1372</v>
      </c>
      <c r="D25" s="54">
        <v>63934</v>
      </c>
      <c r="E25" s="53">
        <v>79</v>
      </c>
      <c r="F25" s="53">
        <v>74</v>
      </c>
      <c r="G25" s="53">
        <v>8738</v>
      </c>
      <c r="H25" s="54">
        <v>863</v>
      </c>
      <c r="I25" s="54">
        <v>2141</v>
      </c>
      <c r="J25" s="54">
        <v>16717</v>
      </c>
      <c r="K25" s="53">
        <v>9631</v>
      </c>
      <c r="L25" s="53">
        <v>56143</v>
      </c>
      <c r="M25" s="53">
        <v>4681</v>
      </c>
      <c r="N25" s="53"/>
      <c r="O25" s="53"/>
      <c r="P25" s="53">
        <v>167723</v>
      </c>
      <c r="Q25"/>
      <c r="R25"/>
      <c r="S25" s="58">
        <f t="shared" si="2"/>
        <v>0.01997340853669443</v>
      </c>
      <c r="T25" s="58">
        <f t="shared" si="3"/>
        <v>0.00818015418278948</v>
      </c>
      <c r="U25" s="58">
        <f t="shared" si="4"/>
        <v>0.3811880302641856</v>
      </c>
      <c r="V25" s="58">
        <f t="shared" si="5"/>
        <v>4.7101470877577913E-4</v>
      </c>
      <c r="W25" s="58">
        <f t="shared" si="6"/>
        <v>4.4120365125832476E-4</v>
      </c>
      <c r="X25" s="58">
        <f t="shared" si="7"/>
        <v>0.05209780411750326</v>
      </c>
      <c r="Y25" s="58">
        <f t="shared" si="8"/>
        <v>0.005145388527512625</v>
      </c>
      <c r="Z25" s="58">
        <f t="shared" si="9"/>
        <v>0.012765094828973964</v>
      </c>
      <c r="AA25" s="58">
        <f t="shared" si="10"/>
        <v>0.09967028970385695</v>
      </c>
      <c r="AB25" s="58">
        <f t="shared" si="11"/>
        <v>0.057422058990120615</v>
      </c>
      <c r="AC25" s="58">
        <f t="shared" si="12"/>
        <v>0.33473644044048817</v>
      </c>
      <c r="AD25" s="58">
        <f t="shared" si="13"/>
        <v>0.027909112047840787</v>
      </c>
      <c r="AE25" s="58">
        <f t="shared" si="14"/>
        <v>0</v>
      </c>
      <c r="AF25" s="58">
        <f t="shared" si="15"/>
        <v>0</v>
      </c>
      <c r="AG25" s="57"/>
      <c r="AH25" s="55" t="s">
        <v>33</v>
      </c>
      <c r="AI25" s="53">
        <v>3350</v>
      </c>
      <c r="AJ25" s="53">
        <v>1372</v>
      </c>
      <c r="AK25" s="54">
        <v>63934</v>
      </c>
      <c r="AL25" s="53">
        <v>79</v>
      </c>
      <c r="AM25" s="53">
        <v>74</v>
      </c>
      <c r="AN25" s="53">
        <v>8738</v>
      </c>
      <c r="AO25" s="54">
        <v>863</v>
      </c>
      <c r="AP25" s="54">
        <v>2141</v>
      </c>
      <c r="AQ25" s="54">
        <v>16717</v>
      </c>
      <c r="AR25" s="53">
        <v>9631</v>
      </c>
      <c r="AS25" s="53">
        <v>56143</v>
      </c>
      <c r="AT25" s="53">
        <v>4681</v>
      </c>
      <c r="AU25" s="53">
        <v>0</v>
      </c>
      <c r="AV25" s="53">
        <v>0</v>
      </c>
      <c r="AW25" s="74">
        <v>167723</v>
      </c>
    </row>
    <row r="26" spans="1:49" ht="15">
      <c r="A26" s="15">
        <v>6128</v>
      </c>
      <c r="B26" s="45">
        <v>325</v>
      </c>
      <c r="C26" s="22">
        <v>2301</v>
      </c>
      <c r="D26" s="24">
        <v>2619</v>
      </c>
      <c r="E26" s="22">
        <v>3</v>
      </c>
      <c r="F26" s="22">
        <v>1036</v>
      </c>
      <c r="G26" s="22">
        <v>3597</v>
      </c>
      <c r="H26" s="24">
        <v>1464</v>
      </c>
      <c r="I26" s="24">
        <v>2152</v>
      </c>
      <c r="J26" s="24">
        <v>1876</v>
      </c>
      <c r="K26" s="22">
        <v>569</v>
      </c>
      <c r="L26" s="22">
        <v>3166</v>
      </c>
      <c r="M26" s="22">
        <v>658</v>
      </c>
      <c r="N26" s="22">
        <v>1901</v>
      </c>
      <c r="O26" s="22">
        <v>1571</v>
      </c>
      <c r="P26" s="22">
        <v>23238</v>
      </c>
      <c r="Q26"/>
      <c r="R26">
        <v>0.5454673489507534</v>
      </c>
      <c r="S26" s="58">
        <f t="shared" si="2"/>
        <v>0.01398571305620105</v>
      </c>
      <c r="T26" s="58">
        <f t="shared" si="3"/>
        <v>0.09901884843790343</v>
      </c>
      <c r="U26" s="58">
        <f t="shared" si="4"/>
        <v>0.11270333075135554</v>
      </c>
      <c r="V26" s="58">
        <f t="shared" si="5"/>
        <v>1.2909888974954814E-4</v>
      </c>
      <c r="W26" s="58">
        <f t="shared" si="6"/>
        <v>0.044582149926843964</v>
      </c>
      <c r="X26" s="58">
        <f t="shared" si="7"/>
        <v>0.15478956880970823</v>
      </c>
      <c r="Y26" s="58">
        <f t="shared" si="8"/>
        <v>0.0630002581977795</v>
      </c>
      <c r="Z26" s="58">
        <f t="shared" si="9"/>
        <v>0.09260693691367587</v>
      </c>
      <c r="AA26" s="58">
        <f t="shared" si="10"/>
        <v>0.08072983905671745</v>
      </c>
      <c r="AB26" s="58">
        <f t="shared" si="11"/>
        <v>0.0244857560891643</v>
      </c>
      <c r="AC26" s="58">
        <f t="shared" si="12"/>
        <v>0.13624236164902315</v>
      </c>
      <c r="AD26" s="58">
        <f t="shared" si="13"/>
        <v>0.028315689818400894</v>
      </c>
      <c r="AE26" s="58">
        <f t="shared" si="14"/>
        <v>0.08180566313796368</v>
      </c>
      <c r="AF26" s="58">
        <f t="shared" si="15"/>
        <v>0.06760478526551339</v>
      </c>
      <c r="AG26" s="57">
        <v>42602</v>
      </c>
      <c r="AH26" s="66">
        <v>6128</v>
      </c>
      <c r="AI26" s="60">
        <f t="shared" si="16"/>
        <v>596</v>
      </c>
      <c r="AJ26" s="60">
        <f t="shared" si="17"/>
        <v>4218</v>
      </c>
      <c r="AK26" s="61">
        <f t="shared" si="18"/>
        <v>4801</v>
      </c>
      <c r="AL26" s="60">
        <f t="shared" si="19"/>
        <v>5</v>
      </c>
      <c r="AM26" s="60">
        <f t="shared" si="20"/>
        <v>1899</v>
      </c>
      <c r="AN26" s="60">
        <f t="shared" si="21"/>
        <v>6594</v>
      </c>
      <c r="AO26" s="61">
        <f t="shared" si="22"/>
        <v>2684</v>
      </c>
      <c r="AP26" s="61">
        <f t="shared" si="23"/>
        <v>3945</v>
      </c>
      <c r="AQ26" s="61">
        <f t="shared" si="24"/>
        <v>3439</v>
      </c>
      <c r="AR26" s="60">
        <f t="shared" si="25"/>
        <v>1043</v>
      </c>
      <c r="AS26" s="60">
        <f t="shared" si="26"/>
        <v>5804</v>
      </c>
      <c r="AT26" s="60">
        <f t="shared" si="27"/>
        <v>1206</v>
      </c>
      <c r="AU26" s="60">
        <f t="shared" si="28"/>
        <v>3485</v>
      </c>
      <c r="AV26" s="60">
        <f t="shared" si="29"/>
        <v>2880</v>
      </c>
      <c r="AW26" s="71">
        <f t="shared" si="30"/>
        <v>42599</v>
      </c>
    </row>
    <row r="27" spans="1:49" ht="15">
      <c r="A27" s="25" t="s">
        <v>34</v>
      </c>
      <c r="B27" s="45">
        <v>325</v>
      </c>
      <c r="C27" s="22">
        <v>2301</v>
      </c>
      <c r="D27" s="24">
        <v>2619</v>
      </c>
      <c r="E27" s="22">
        <v>3</v>
      </c>
      <c r="F27" s="22">
        <v>1036</v>
      </c>
      <c r="G27" s="22">
        <v>3597</v>
      </c>
      <c r="H27" s="24">
        <v>1464</v>
      </c>
      <c r="I27" s="24">
        <v>2152</v>
      </c>
      <c r="J27" s="24">
        <v>1876</v>
      </c>
      <c r="K27" s="22">
        <v>569</v>
      </c>
      <c r="L27" s="22">
        <v>3166</v>
      </c>
      <c r="M27" s="22">
        <v>658</v>
      </c>
      <c r="N27" s="22">
        <v>1901</v>
      </c>
      <c r="O27" s="22">
        <v>1571</v>
      </c>
      <c r="P27" s="22">
        <v>23238</v>
      </c>
      <c r="Q27"/>
      <c r="R27"/>
      <c r="S27" s="58">
        <f t="shared" si="2"/>
        <v>0.01398571305620105</v>
      </c>
      <c r="T27" s="58">
        <f t="shared" si="3"/>
        <v>0.09901884843790343</v>
      </c>
      <c r="U27" s="58">
        <f t="shared" si="4"/>
        <v>0.11270333075135554</v>
      </c>
      <c r="V27" s="58">
        <f t="shared" si="5"/>
        <v>1.2909888974954814E-4</v>
      </c>
      <c r="W27" s="58">
        <f t="shared" si="6"/>
        <v>0.044582149926843964</v>
      </c>
      <c r="X27" s="58">
        <f t="shared" si="7"/>
        <v>0.15478956880970823</v>
      </c>
      <c r="Y27" s="58">
        <f t="shared" si="8"/>
        <v>0.0630002581977795</v>
      </c>
      <c r="Z27" s="58">
        <f t="shared" si="9"/>
        <v>0.09260693691367587</v>
      </c>
      <c r="AA27" s="58">
        <f t="shared" si="10"/>
        <v>0.08072983905671745</v>
      </c>
      <c r="AB27" s="58">
        <f t="shared" si="11"/>
        <v>0.0244857560891643</v>
      </c>
      <c r="AC27" s="58">
        <f t="shared" si="12"/>
        <v>0.13624236164902315</v>
      </c>
      <c r="AD27" s="58">
        <f t="shared" si="13"/>
        <v>0.028315689818400894</v>
      </c>
      <c r="AE27" s="58">
        <f t="shared" si="14"/>
        <v>0.08180566313796368</v>
      </c>
      <c r="AF27" s="58">
        <f t="shared" si="15"/>
        <v>0.06760478526551339</v>
      </c>
      <c r="AG27" s="57"/>
      <c r="AH27" s="25" t="s">
        <v>34</v>
      </c>
      <c r="AI27" s="22">
        <v>596</v>
      </c>
      <c r="AJ27" s="22">
        <v>4218</v>
      </c>
      <c r="AK27" s="24">
        <v>4801</v>
      </c>
      <c r="AL27" s="22">
        <v>5</v>
      </c>
      <c r="AM27" s="22">
        <v>1899</v>
      </c>
      <c r="AN27" s="22">
        <v>6594</v>
      </c>
      <c r="AO27" s="24">
        <v>2684</v>
      </c>
      <c r="AP27" s="24">
        <v>3945</v>
      </c>
      <c r="AQ27" s="24">
        <v>3439</v>
      </c>
      <c r="AR27" s="22">
        <v>1043</v>
      </c>
      <c r="AS27" s="22">
        <v>5804</v>
      </c>
      <c r="AT27" s="22">
        <v>1206</v>
      </c>
      <c r="AU27" s="22">
        <v>3485</v>
      </c>
      <c r="AV27" s="22">
        <v>2880</v>
      </c>
      <c r="AW27" s="71">
        <v>42599</v>
      </c>
    </row>
    <row r="28" spans="1:49" ht="15">
      <c r="A28" s="15">
        <v>6196</v>
      </c>
      <c r="B28" s="45"/>
      <c r="C28" s="22"/>
      <c r="D28" s="24"/>
      <c r="E28" s="22"/>
      <c r="F28" s="22"/>
      <c r="G28" s="22">
        <v>1</v>
      </c>
      <c r="H28" s="24"/>
      <c r="I28" s="24">
        <v>32</v>
      </c>
      <c r="J28" s="24">
        <v>5147</v>
      </c>
      <c r="K28" s="22"/>
      <c r="L28" s="22">
        <v>39</v>
      </c>
      <c r="M28" s="22"/>
      <c r="N28" s="22"/>
      <c r="O28" s="22"/>
      <c r="P28" s="22">
        <v>5219</v>
      </c>
      <c r="Q28"/>
      <c r="R28">
        <v>0.7124914675767918</v>
      </c>
      <c r="S28" s="58">
        <f t="shared" si="2"/>
        <v>0</v>
      </c>
      <c r="T28" s="58">
        <f t="shared" si="3"/>
        <v>0</v>
      </c>
      <c r="U28" s="58">
        <f t="shared" si="4"/>
        <v>0</v>
      </c>
      <c r="V28" s="58">
        <f t="shared" si="5"/>
        <v>0</v>
      </c>
      <c r="W28" s="58">
        <f t="shared" si="6"/>
        <v>0</v>
      </c>
      <c r="X28" s="58">
        <f t="shared" si="7"/>
        <v>1.9160758766047136E-4</v>
      </c>
      <c r="Y28" s="58">
        <f t="shared" si="8"/>
        <v>0</v>
      </c>
      <c r="Z28" s="58">
        <f t="shared" si="9"/>
        <v>0.006131442805135084</v>
      </c>
      <c r="AA28" s="58">
        <f t="shared" si="10"/>
        <v>0.9862042536884461</v>
      </c>
      <c r="AB28" s="58">
        <f t="shared" si="11"/>
        <v>0</v>
      </c>
      <c r="AC28" s="58">
        <f t="shared" si="12"/>
        <v>0.007472695918758382</v>
      </c>
      <c r="AD28" s="58">
        <f t="shared" si="13"/>
        <v>0</v>
      </c>
      <c r="AE28" s="58">
        <f t="shared" si="14"/>
        <v>0</v>
      </c>
      <c r="AF28" s="58">
        <f t="shared" si="15"/>
        <v>0</v>
      </c>
      <c r="AG28" s="57">
        <v>7325</v>
      </c>
      <c r="AH28" s="66">
        <v>6196</v>
      </c>
      <c r="AI28" s="60">
        <f t="shared" si="16"/>
        <v>0</v>
      </c>
      <c r="AJ28" s="60">
        <f t="shared" si="17"/>
        <v>0</v>
      </c>
      <c r="AK28" s="61">
        <f t="shared" si="18"/>
        <v>0</v>
      </c>
      <c r="AL28" s="60">
        <f t="shared" si="19"/>
        <v>0</v>
      </c>
      <c r="AM28" s="60">
        <f t="shared" si="20"/>
        <v>0</v>
      </c>
      <c r="AN28" s="60">
        <f t="shared" si="21"/>
        <v>1</v>
      </c>
      <c r="AO28" s="61">
        <f t="shared" si="22"/>
        <v>0</v>
      </c>
      <c r="AP28" s="61">
        <f t="shared" si="23"/>
        <v>45</v>
      </c>
      <c r="AQ28" s="61">
        <f t="shared" si="24"/>
        <v>7224</v>
      </c>
      <c r="AR28" s="60">
        <f t="shared" si="25"/>
        <v>0</v>
      </c>
      <c r="AS28" s="60">
        <f t="shared" si="26"/>
        <v>55</v>
      </c>
      <c r="AT28" s="60">
        <f t="shared" si="27"/>
        <v>0</v>
      </c>
      <c r="AU28" s="60">
        <f t="shared" si="28"/>
        <v>0</v>
      </c>
      <c r="AV28" s="60">
        <f t="shared" si="29"/>
        <v>0</v>
      </c>
      <c r="AW28" s="71">
        <f t="shared" si="30"/>
        <v>7325</v>
      </c>
    </row>
    <row r="29" spans="1:49" ht="15">
      <c r="A29" s="25" t="s">
        <v>35</v>
      </c>
      <c r="B29" s="45"/>
      <c r="C29" s="22"/>
      <c r="D29" s="24"/>
      <c r="E29" s="22"/>
      <c r="F29" s="22"/>
      <c r="G29" s="22">
        <v>1</v>
      </c>
      <c r="H29" s="24"/>
      <c r="I29" s="24">
        <v>32</v>
      </c>
      <c r="J29" s="24">
        <v>5147</v>
      </c>
      <c r="K29" s="22"/>
      <c r="L29" s="22">
        <v>39</v>
      </c>
      <c r="M29" s="22"/>
      <c r="N29" s="22"/>
      <c r="O29" s="22"/>
      <c r="P29" s="22">
        <v>5219</v>
      </c>
      <c r="Q29"/>
      <c r="R29"/>
      <c r="S29" s="58">
        <f t="shared" si="2"/>
        <v>0</v>
      </c>
      <c r="T29" s="58">
        <f t="shared" si="3"/>
        <v>0</v>
      </c>
      <c r="U29" s="58">
        <f t="shared" si="4"/>
        <v>0</v>
      </c>
      <c r="V29" s="58">
        <f t="shared" si="5"/>
        <v>0</v>
      </c>
      <c r="W29" s="58">
        <f t="shared" si="6"/>
        <v>0</v>
      </c>
      <c r="X29" s="58">
        <f t="shared" si="7"/>
        <v>1.9160758766047136E-4</v>
      </c>
      <c r="Y29" s="58">
        <f t="shared" si="8"/>
        <v>0</v>
      </c>
      <c r="Z29" s="58">
        <f t="shared" si="9"/>
        <v>0.006131442805135084</v>
      </c>
      <c r="AA29" s="58">
        <f t="shared" si="10"/>
        <v>0.9862042536884461</v>
      </c>
      <c r="AB29" s="58">
        <f t="shared" si="11"/>
        <v>0</v>
      </c>
      <c r="AC29" s="58">
        <f t="shared" si="12"/>
        <v>0.007472695918758382</v>
      </c>
      <c r="AD29" s="58">
        <f t="shared" si="13"/>
        <v>0</v>
      </c>
      <c r="AE29" s="58">
        <f t="shared" si="14"/>
        <v>0</v>
      </c>
      <c r="AF29" s="58">
        <f t="shared" si="15"/>
        <v>0</v>
      </c>
      <c r="AG29" s="57"/>
      <c r="AH29" s="25" t="s">
        <v>35</v>
      </c>
      <c r="AI29" s="22">
        <v>0</v>
      </c>
      <c r="AJ29" s="22">
        <v>0</v>
      </c>
      <c r="AK29" s="24">
        <v>0</v>
      </c>
      <c r="AL29" s="22">
        <v>0</v>
      </c>
      <c r="AM29" s="22">
        <v>0</v>
      </c>
      <c r="AN29" s="22">
        <v>1</v>
      </c>
      <c r="AO29" s="24">
        <v>0</v>
      </c>
      <c r="AP29" s="24">
        <v>45</v>
      </c>
      <c r="AQ29" s="24">
        <v>7224</v>
      </c>
      <c r="AR29" s="22">
        <v>0</v>
      </c>
      <c r="AS29" s="22">
        <v>55</v>
      </c>
      <c r="AT29" s="22">
        <v>0</v>
      </c>
      <c r="AU29" s="22">
        <v>0</v>
      </c>
      <c r="AV29" s="22">
        <v>0</v>
      </c>
      <c r="AW29" s="71">
        <v>7325</v>
      </c>
    </row>
    <row r="30" spans="1:49" ht="15">
      <c r="A30" s="15">
        <v>6197</v>
      </c>
      <c r="B30" s="45"/>
      <c r="C30" s="22"/>
      <c r="D30" s="24"/>
      <c r="E30" s="22"/>
      <c r="F30" s="22"/>
      <c r="G30" s="22">
        <v>1</v>
      </c>
      <c r="H30" s="24"/>
      <c r="I30" s="24">
        <v>32</v>
      </c>
      <c r="J30" s="24">
        <v>5145</v>
      </c>
      <c r="K30" s="22"/>
      <c r="L30" s="22">
        <v>39</v>
      </c>
      <c r="M30" s="22"/>
      <c r="N30" s="22"/>
      <c r="O30" s="22"/>
      <c r="P30" s="22">
        <v>5217</v>
      </c>
      <c r="Q30"/>
      <c r="R30">
        <v>1.140826590859392</v>
      </c>
      <c r="S30" s="58">
        <f t="shared" si="2"/>
        <v>0</v>
      </c>
      <c r="T30" s="58">
        <f t="shared" si="3"/>
        <v>0</v>
      </c>
      <c r="U30" s="58">
        <f t="shared" si="4"/>
        <v>0</v>
      </c>
      <c r="V30" s="58">
        <f t="shared" si="5"/>
        <v>0</v>
      </c>
      <c r="W30" s="58">
        <f t="shared" si="6"/>
        <v>0</v>
      </c>
      <c r="X30" s="58">
        <f t="shared" si="7"/>
        <v>1.9168104274487253E-4</v>
      </c>
      <c r="Y30" s="58">
        <f t="shared" si="8"/>
        <v>0</v>
      </c>
      <c r="Z30" s="58">
        <f t="shared" si="9"/>
        <v>0.006133793367835921</v>
      </c>
      <c r="AA30" s="58">
        <f t="shared" si="10"/>
        <v>0.9861989649223691</v>
      </c>
      <c r="AB30" s="58">
        <f t="shared" si="11"/>
        <v>0</v>
      </c>
      <c r="AC30" s="58">
        <f t="shared" si="12"/>
        <v>0.007475560667050029</v>
      </c>
      <c r="AD30" s="58">
        <f t="shared" si="13"/>
        <v>0</v>
      </c>
      <c r="AE30" s="58">
        <f t="shared" si="14"/>
        <v>0</v>
      </c>
      <c r="AF30" s="58">
        <f t="shared" si="15"/>
        <v>0</v>
      </c>
      <c r="AG30" s="57">
        <v>4573</v>
      </c>
      <c r="AH30" s="66">
        <v>6197</v>
      </c>
      <c r="AI30" s="60">
        <f t="shared" si="16"/>
        <v>0</v>
      </c>
      <c r="AJ30" s="60">
        <f t="shared" si="17"/>
        <v>0</v>
      </c>
      <c r="AK30" s="61">
        <f t="shared" si="18"/>
        <v>0</v>
      </c>
      <c r="AL30" s="60">
        <f t="shared" si="19"/>
        <v>0</v>
      </c>
      <c r="AM30" s="60">
        <f t="shared" si="20"/>
        <v>0</v>
      </c>
      <c r="AN30" s="60">
        <f t="shared" si="21"/>
        <v>1</v>
      </c>
      <c r="AO30" s="61">
        <f t="shared" si="22"/>
        <v>0</v>
      </c>
      <c r="AP30" s="61">
        <f t="shared" si="23"/>
        <v>28</v>
      </c>
      <c r="AQ30" s="61">
        <f t="shared" si="24"/>
        <v>4510</v>
      </c>
      <c r="AR30" s="60">
        <f t="shared" si="25"/>
        <v>0</v>
      </c>
      <c r="AS30" s="60">
        <f t="shared" si="26"/>
        <v>34</v>
      </c>
      <c r="AT30" s="60">
        <f t="shared" si="27"/>
        <v>0</v>
      </c>
      <c r="AU30" s="60">
        <f t="shared" si="28"/>
        <v>0</v>
      </c>
      <c r="AV30" s="60">
        <f t="shared" si="29"/>
        <v>0</v>
      </c>
      <c r="AW30" s="71">
        <f t="shared" si="30"/>
        <v>4573</v>
      </c>
    </row>
    <row r="31" spans="1:49" ht="15">
      <c r="A31" s="25" t="s">
        <v>36</v>
      </c>
      <c r="B31" s="45"/>
      <c r="C31" s="22"/>
      <c r="D31" s="24"/>
      <c r="E31" s="22"/>
      <c r="F31" s="22"/>
      <c r="G31" s="22">
        <v>1</v>
      </c>
      <c r="H31" s="24"/>
      <c r="I31" s="24">
        <v>32</v>
      </c>
      <c r="J31" s="24">
        <v>5145</v>
      </c>
      <c r="K31" s="22"/>
      <c r="L31" s="22">
        <v>39</v>
      </c>
      <c r="M31" s="22"/>
      <c r="N31" s="22"/>
      <c r="O31" s="22"/>
      <c r="P31" s="22">
        <v>5217</v>
      </c>
      <c r="Q31"/>
      <c r="R31"/>
      <c r="S31" s="58">
        <f t="shared" si="2"/>
        <v>0</v>
      </c>
      <c r="T31" s="58">
        <f t="shared" si="3"/>
        <v>0</v>
      </c>
      <c r="U31" s="58">
        <f t="shared" si="4"/>
        <v>0</v>
      </c>
      <c r="V31" s="58">
        <f t="shared" si="5"/>
        <v>0</v>
      </c>
      <c r="W31" s="58">
        <f t="shared" si="6"/>
        <v>0</v>
      </c>
      <c r="X31" s="58">
        <f t="shared" si="7"/>
        <v>1.9168104274487253E-4</v>
      </c>
      <c r="Y31" s="58">
        <f t="shared" si="8"/>
        <v>0</v>
      </c>
      <c r="Z31" s="58">
        <f t="shared" si="9"/>
        <v>0.006133793367835921</v>
      </c>
      <c r="AA31" s="58">
        <f t="shared" si="10"/>
        <v>0.9861989649223691</v>
      </c>
      <c r="AB31" s="58">
        <f t="shared" si="11"/>
        <v>0</v>
      </c>
      <c r="AC31" s="58">
        <f t="shared" si="12"/>
        <v>0.007475560667050029</v>
      </c>
      <c r="AD31" s="58">
        <f t="shared" si="13"/>
        <v>0</v>
      </c>
      <c r="AE31" s="58">
        <f t="shared" si="14"/>
        <v>0</v>
      </c>
      <c r="AF31" s="58">
        <f t="shared" si="15"/>
        <v>0</v>
      </c>
      <c r="AG31" s="57"/>
      <c r="AH31" s="25" t="s">
        <v>36</v>
      </c>
      <c r="AI31" s="22">
        <v>0</v>
      </c>
      <c r="AJ31" s="22">
        <v>0</v>
      </c>
      <c r="AK31" s="24">
        <v>0</v>
      </c>
      <c r="AL31" s="22">
        <v>0</v>
      </c>
      <c r="AM31" s="22">
        <v>0</v>
      </c>
      <c r="AN31" s="22">
        <v>1</v>
      </c>
      <c r="AO31" s="24">
        <v>0</v>
      </c>
      <c r="AP31" s="24">
        <v>28</v>
      </c>
      <c r="AQ31" s="24">
        <v>4510</v>
      </c>
      <c r="AR31" s="22">
        <v>0</v>
      </c>
      <c r="AS31" s="22">
        <v>34</v>
      </c>
      <c r="AT31" s="22">
        <v>0</v>
      </c>
      <c r="AU31" s="22">
        <v>0</v>
      </c>
      <c r="AV31" s="22">
        <v>0</v>
      </c>
      <c r="AW31" s="71">
        <v>4573</v>
      </c>
    </row>
    <row r="32" spans="1:49" ht="15">
      <c r="A32" s="15">
        <v>6121</v>
      </c>
      <c r="B32" s="45">
        <v>142</v>
      </c>
      <c r="C32" s="22"/>
      <c r="D32" s="24">
        <v>301</v>
      </c>
      <c r="E32" s="22"/>
      <c r="F32" s="22"/>
      <c r="G32" s="22">
        <v>714</v>
      </c>
      <c r="H32" s="24"/>
      <c r="I32" s="24">
        <v>1</v>
      </c>
      <c r="J32" s="24">
        <v>1630</v>
      </c>
      <c r="K32" s="22"/>
      <c r="L32" s="22">
        <v>427</v>
      </c>
      <c r="M32" s="22"/>
      <c r="N32" s="22">
        <v>341</v>
      </c>
      <c r="O32" s="22">
        <v>58</v>
      </c>
      <c r="P32" s="22">
        <v>3614</v>
      </c>
      <c r="Q32"/>
      <c r="R32">
        <v>0.3195967456667846</v>
      </c>
      <c r="S32" s="58">
        <f t="shared" si="2"/>
        <v>0.039291643608190374</v>
      </c>
      <c r="T32" s="58">
        <f t="shared" si="3"/>
        <v>0</v>
      </c>
      <c r="U32" s="58">
        <f t="shared" si="4"/>
        <v>0.08328721638074156</v>
      </c>
      <c r="V32" s="58">
        <f t="shared" si="5"/>
        <v>0</v>
      </c>
      <c r="W32" s="58">
        <f t="shared" si="6"/>
        <v>0</v>
      </c>
      <c r="X32" s="58">
        <f t="shared" si="7"/>
        <v>0.1975650249031544</v>
      </c>
      <c r="Y32" s="58">
        <f t="shared" si="8"/>
        <v>0</v>
      </c>
      <c r="Z32" s="58">
        <f t="shared" si="9"/>
        <v>2.767017155506364E-4</v>
      </c>
      <c r="AA32" s="58">
        <f t="shared" si="10"/>
        <v>0.45102379634753736</v>
      </c>
      <c r="AB32" s="58">
        <f t="shared" si="11"/>
        <v>0</v>
      </c>
      <c r="AC32" s="58">
        <f t="shared" si="12"/>
        <v>0.11815163254012175</v>
      </c>
      <c r="AD32" s="58">
        <f t="shared" si="13"/>
        <v>0</v>
      </c>
      <c r="AE32" s="58">
        <f t="shared" si="14"/>
        <v>0.09435528500276702</v>
      </c>
      <c r="AF32" s="58">
        <f t="shared" si="15"/>
        <v>0.016048699501936912</v>
      </c>
      <c r="AG32" s="57">
        <v>11308</v>
      </c>
      <c r="AH32" s="66">
        <v>6121</v>
      </c>
      <c r="AI32" s="60">
        <f t="shared" si="16"/>
        <v>444</v>
      </c>
      <c r="AJ32" s="60">
        <f t="shared" si="17"/>
        <v>0</v>
      </c>
      <c r="AK32" s="61">
        <f t="shared" si="18"/>
        <v>942</v>
      </c>
      <c r="AL32" s="60">
        <f t="shared" si="19"/>
        <v>0</v>
      </c>
      <c r="AM32" s="60">
        <f t="shared" si="20"/>
        <v>0</v>
      </c>
      <c r="AN32" s="60">
        <f t="shared" si="21"/>
        <v>2234</v>
      </c>
      <c r="AO32" s="61">
        <f t="shared" si="22"/>
        <v>0</v>
      </c>
      <c r="AP32" s="61">
        <f t="shared" si="23"/>
        <v>3</v>
      </c>
      <c r="AQ32" s="61">
        <f t="shared" si="24"/>
        <v>5100</v>
      </c>
      <c r="AR32" s="60">
        <f t="shared" si="25"/>
        <v>0</v>
      </c>
      <c r="AS32" s="60">
        <f t="shared" si="26"/>
        <v>1336</v>
      </c>
      <c r="AT32" s="60">
        <f t="shared" si="27"/>
        <v>0</v>
      </c>
      <c r="AU32" s="60">
        <f t="shared" si="28"/>
        <v>1067</v>
      </c>
      <c r="AV32" s="60">
        <f t="shared" si="29"/>
        <v>181</v>
      </c>
      <c r="AW32" s="71">
        <f t="shared" si="30"/>
        <v>11307</v>
      </c>
    </row>
    <row r="33" spans="1:49" ht="15">
      <c r="A33" s="25" t="s">
        <v>37</v>
      </c>
      <c r="B33" s="45">
        <v>142</v>
      </c>
      <c r="C33" s="22"/>
      <c r="D33" s="24">
        <v>301</v>
      </c>
      <c r="E33" s="22"/>
      <c r="F33" s="22"/>
      <c r="G33" s="22">
        <v>714</v>
      </c>
      <c r="H33" s="24"/>
      <c r="I33" s="24">
        <v>1</v>
      </c>
      <c r="J33" s="24">
        <v>1630</v>
      </c>
      <c r="K33" s="22"/>
      <c r="L33" s="22">
        <v>427</v>
      </c>
      <c r="M33" s="22"/>
      <c r="N33" s="22">
        <v>341</v>
      </c>
      <c r="O33" s="22">
        <v>58</v>
      </c>
      <c r="P33" s="22">
        <v>3614</v>
      </c>
      <c r="Q33"/>
      <c r="R33"/>
      <c r="S33" s="58">
        <f t="shared" si="2"/>
        <v>0.039291643608190374</v>
      </c>
      <c r="T33" s="58">
        <f t="shared" si="3"/>
        <v>0</v>
      </c>
      <c r="U33" s="58">
        <f t="shared" si="4"/>
        <v>0.08328721638074156</v>
      </c>
      <c r="V33" s="58">
        <f t="shared" si="5"/>
        <v>0</v>
      </c>
      <c r="W33" s="58">
        <f t="shared" si="6"/>
        <v>0</v>
      </c>
      <c r="X33" s="58">
        <f t="shared" si="7"/>
        <v>0.1975650249031544</v>
      </c>
      <c r="Y33" s="58">
        <f t="shared" si="8"/>
        <v>0</v>
      </c>
      <c r="Z33" s="58">
        <f t="shared" si="9"/>
        <v>2.767017155506364E-4</v>
      </c>
      <c r="AA33" s="58">
        <f t="shared" si="10"/>
        <v>0.45102379634753736</v>
      </c>
      <c r="AB33" s="58">
        <f t="shared" si="11"/>
        <v>0</v>
      </c>
      <c r="AC33" s="58">
        <f t="shared" si="12"/>
        <v>0.11815163254012175</v>
      </c>
      <c r="AD33" s="58">
        <f t="shared" si="13"/>
        <v>0</v>
      </c>
      <c r="AE33" s="58">
        <f t="shared" si="14"/>
        <v>0.09435528500276702</v>
      </c>
      <c r="AF33" s="58">
        <f t="shared" si="15"/>
        <v>0.016048699501936912</v>
      </c>
      <c r="AG33" s="57"/>
      <c r="AH33" s="25" t="s">
        <v>37</v>
      </c>
      <c r="AI33" s="22">
        <v>444</v>
      </c>
      <c r="AJ33" s="22">
        <v>0</v>
      </c>
      <c r="AK33" s="24">
        <v>942</v>
      </c>
      <c r="AL33" s="22">
        <v>0</v>
      </c>
      <c r="AM33" s="22">
        <v>0</v>
      </c>
      <c r="AN33" s="22">
        <v>2234</v>
      </c>
      <c r="AO33" s="24">
        <v>0</v>
      </c>
      <c r="AP33" s="24">
        <v>3</v>
      </c>
      <c r="AQ33" s="24">
        <v>5100</v>
      </c>
      <c r="AR33" s="22">
        <v>0</v>
      </c>
      <c r="AS33" s="22">
        <v>1336</v>
      </c>
      <c r="AT33" s="22">
        <v>0</v>
      </c>
      <c r="AU33" s="22">
        <v>1067</v>
      </c>
      <c r="AV33" s="22">
        <v>181</v>
      </c>
      <c r="AW33" s="71">
        <v>11307</v>
      </c>
    </row>
    <row r="34" spans="1:49" ht="15">
      <c r="A34" s="15">
        <v>6200</v>
      </c>
      <c r="B34" s="45"/>
      <c r="C34" s="22"/>
      <c r="D34" s="24"/>
      <c r="E34" s="22"/>
      <c r="F34" s="22"/>
      <c r="G34" s="22"/>
      <c r="H34" s="24"/>
      <c r="I34" s="24">
        <v>23</v>
      </c>
      <c r="J34" s="24">
        <v>1384</v>
      </c>
      <c r="K34" s="22"/>
      <c r="L34" s="22">
        <v>764</v>
      </c>
      <c r="M34" s="22"/>
      <c r="N34" s="22"/>
      <c r="O34" s="22"/>
      <c r="P34" s="22">
        <v>2171</v>
      </c>
      <c r="Q34"/>
      <c r="R34">
        <v>0.5292540224280838</v>
      </c>
      <c r="S34" s="58">
        <f t="shared" si="2"/>
        <v>0</v>
      </c>
      <c r="T34" s="58">
        <f t="shared" si="3"/>
        <v>0</v>
      </c>
      <c r="U34" s="58">
        <f t="shared" si="4"/>
        <v>0</v>
      </c>
      <c r="V34" s="58">
        <f t="shared" si="5"/>
        <v>0</v>
      </c>
      <c r="W34" s="58">
        <f t="shared" si="6"/>
        <v>0</v>
      </c>
      <c r="X34" s="58">
        <f t="shared" si="7"/>
        <v>0</v>
      </c>
      <c r="Y34" s="58">
        <f t="shared" si="8"/>
        <v>0</v>
      </c>
      <c r="Z34" s="58">
        <f t="shared" si="9"/>
        <v>0.010594196222938737</v>
      </c>
      <c r="AA34" s="58">
        <f t="shared" si="10"/>
        <v>0.6374942422846614</v>
      </c>
      <c r="AB34" s="58">
        <f t="shared" si="11"/>
        <v>0</v>
      </c>
      <c r="AC34" s="58">
        <f t="shared" si="12"/>
        <v>0.3519115614923998</v>
      </c>
      <c r="AD34" s="58">
        <f t="shared" si="13"/>
        <v>0</v>
      </c>
      <c r="AE34" s="58">
        <f t="shared" si="14"/>
        <v>0</v>
      </c>
      <c r="AF34" s="58">
        <f t="shared" si="15"/>
        <v>0</v>
      </c>
      <c r="AG34" s="57">
        <v>4102</v>
      </c>
      <c r="AH34" s="66">
        <v>6200</v>
      </c>
      <c r="AI34" s="60">
        <f t="shared" si="16"/>
        <v>0</v>
      </c>
      <c r="AJ34" s="60">
        <f t="shared" si="17"/>
        <v>0</v>
      </c>
      <c r="AK34" s="61">
        <f t="shared" si="18"/>
        <v>0</v>
      </c>
      <c r="AL34" s="60">
        <f t="shared" si="19"/>
        <v>0</v>
      </c>
      <c r="AM34" s="60">
        <f t="shared" si="20"/>
        <v>0</v>
      </c>
      <c r="AN34" s="60">
        <f t="shared" si="21"/>
        <v>0</v>
      </c>
      <c r="AO34" s="61">
        <f t="shared" si="22"/>
        <v>0</v>
      </c>
      <c r="AP34" s="61">
        <f t="shared" si="23"/>
        <v>43</v>
      </c>
      <c r="AQ34" s="61">
        <f t="shared" si="24"/>
        <v>2615</v>
      </c>
      <c r="AR34" s="60">
        <f t="shared" si="25"/>
        <v>0</v>
      </c>
      <c r="AS34" s="60">
        <f t="shared" si="26"/>
        <v>1444</v>
      </c>
      <c r="AT34" s="60">
        <f t="shared" si="27"/>
        <v>0</v>
      </c>
      <c r="AU34" s="60">
        <f t="shared" si="28"/>
        <v>0</v>
      </c>
      <c r="AV34" s="60">
        <f t="shared" si="29"/>
        <v>0</v>
      </c>
      <c r="AW34" s="71">
        <f t="shared" si="30"/>
        <v>4102</v>
      </c>
    </row>
    <row r="35" spans="1:49" ht="15">
      <c r="A35" s="25" t="s">
        <v>38</v>
      </c>
      <c r="B35" s="45"/>
      <c r="C35" s="22"/>
      <c r="D35" s="24"/>
      <c r="E35" s="22"/>
      <c r="F35" s="22"/>
      <c r="G35" s="22"/>
      <c r="H35" s="24"/>
      <c r="I35" s="24">
        <v>23</v>
      </c>
      <c r="J35" s="24">
        <v>1384</v>
      </c>
      <c r="K35" s="22"/>
      <c r="L35" s="22">
        <v>764</v>
      </c>
      <c r="M35" s="22"/>
      <c r="N35" s="22"/>
      <c r="O35" s="22"/>
      <c r="P35" s="22">
        <v>2171</v>
      </c>
      <c r="Q35"/>
      <c r="R35"/>
      <c r="S35" s="58">
        <f t="shared" si="2"/>
        <v>0</v>
      </c>
      <c r="T35" s="58">
        <f t="shared" si="3"/>
        <v>0</v>
      </c>
      <c r="U35" s="58">
        <f t="shared" si="4"/>
        <v>0</v>
      </c>
      <c r="V35" s="58">
        <f t="shared" si="5"/>
        <v>0</v>
      </c>
      <c r="W35" s="58">
        <f t="shared" si="6"/>
        <v>0</v>
      </c>
      <c r="X35" s="58">
        <f t="shared" si="7"/>
        <v>0</v>
      </c>
      <c r="Y35" s="58">
        <f t="shared" si="8"/>
        <v>0</v>
      </c>
      <c r="Z35" s="58">
        <f t="shared" si="9"/>
        <v>0.010594196222938737</v>
      </c>
      <c r="AA35" s="58">
        <f t="shared" si="10"/>
        <v>0.6374942422846614</v>
      </c>
      <c r="AB35" s="58">
        <f t="shared" si="11"/>
        <v>0</v>
      </c>
      <c r="AC35" s="58">
        <f t="shared" si="12"/>
        <v>0.3519115614923998</v>
      </c>
      <c r="AD35" s="58">
        <f t="shared" si="13"/>
        <v>0</v>
      </c>
      <c r="AE35" s="58">
        <f t="shared" si="14"/>
        <v>0</v>
      </c>
      <c r="AF35" s="58">
        <f t="shared" si="15"/>
        <v>0</v>
      </c>
      <c r="AG35" s="57"/>
      <c r="AH35" s="25" t="s">
        <v>38</v>
      </c>
      <c r="AI35" s="22">
        <v>0</v>
      </c>
      <c r="AJ35" s="22">
        <v>0</v>
      </c>
      <c r="AK35" s="24">
        <v>0</v>
      </c>
      <c r="AL35" s="22">
        <v>0</v>
      </c>
      <c r="AM35" s="22">
        <v>0</v>
      </c>
      <c r="AN35" s="22">
        <v>0</v>
      </c>
      <c r="AO35" s="24">
        <v>0</v>
      </c>
      <c r="AP35" s="24">
        <v>43</v>
      </c>
      <c r="AQ35" s="24">
        <v>2615</v>
      </c>
      <c r="AR35" s="22">
        <v>0</v>
      </c>
      <c r="AS35" s="22">
        <v>1444</v>
      </c>
      <c r="AT35" s="22">
        <v>0</v>
      </c>
      <c r="AU35" s="22">
        <v>0</v>
      </c>
      <c r="AV35" s="22">
        <v>0</v>
      </c>
      <c r="AW35" s="71">
        <v>4102</v>
      </c>
    </row>
    <row r="36" spans="1:49" ht="15">
      <c r="A36" s="15">
        <v>6110</v>
      </c>
      <c r="B36" s="45"/>
      <c r="C36" s="22"/>
      <c r="D36" s="24">
        <v>1</v>
      </c>
      <c r="E36" s="22"/>
      <c r="F36" s="22"/>
      <c r="G36" s="22">
        <v>638</v>
      </c>
      <c r="H36" s="24"/>
      <c r="I36" s="24"/>
      <c r="J36" s="24">
        <v>978</v>
      </c>
      <c r="K36" s="22"/>
      <c r="L36" s="22">
        <v>4</v>
      </c>
      <c r="M36" s="22"/>
      <c r="N36" s="22">
        <v>1</v>
      </c>
      <c r="O36" s="22"/>
      <c r="P36" s="22">
        <v>1622</v>
      </c>
      <c r="Q36"/>
      <c r="R36">
        <v>0.2965807277381605</v>
      </c>
      <c r="S36" s="58">
        <f t="shared" si="2"/>
        <v>0</v>
      </c>
      <c r="T36" s="58">
        <f t="shared" si="3"/>
        <v>0</v>
      </c>
      <c r="U36" s="58">
        <f t="shared" si="4"/>
        <v>6.165228113440197E-4</v>
      </c>
      <c r="V36" s="58">
        <f t="shared" si="5"/>
        <v>0</v>
      </c>
      <c r="W36" s="58">
        <f t="shared" si="6"/>
        <v>0</v>
      </c>
      <c r="X36" s="58">
        <f t="shared" si="7"/>
        <v>0.3933415536374846</v>
      </c>
      <c r="Y36" s="58">
        <f t="shared" si="8"/>
        <v>0</v>
      </c>
      <c r="Z36" s="58">
        <f t="shared" si="9"/>
        <v>0</v>
      </c>
      <c r="AA36" s="58">
        <f t="shared" si="10"/>
        <v>0.6029593094944513</v>
      </c>
      <c r="AB36" s="58">
        <f t="shared" si="11"/>
        <v>0</v>
      </c>
      <c r="AC36" s="58">
        <f t="shared" si="12"/>
        <v>0.002466091245376079</v>
      </c>
      <c r="AD36" s="58">
        <f t="shared" si="13"/>
        <v>0</v>
      </c>
      <c r="AE36" s="58">
        <f t="shared" si="14"/>
        <v>6.165228113440197E-4</v>
      </c>
      <c r="AF36" s="58">
        <f t="shared" si="15"/>
        <v>0</v>
      </c>
      <c r="AG36" s="57">
        <v>5469</v>
      </c>
      <c r="AH36" s="66">
        <v>6110</v>
      </c>
      <c r="AI36" s="60">
        <f t="shared" si="16"/>
        <v>0</v>
      </c>
      <c r="AJ36" s="60">
        <f t="shared" si="17"/>
        <v>0</v>
      </c>
      <c r="AK36" s="61">
        <f t="shared" si="18"/>
        <v>3</v>
      </c>
      <c r="AL36" s="60">
        <f t="shared" si="19"/>
        <v>0</v>
      </c>
      <c r="AM36" s="60">
        <f t="shared" si="20"/>
        <v>0</v>
      </c>
      <c r="AN36" s="60">
        <f t="shared" si="21"/>
        <v>2151</v>
      </c>
      <c r="AO36" s="61">
        <f t="shared" si="22"/>
        <v>0</v>
      </c>
      <c r="AP36" s="61">
        <f t="shared" si="23"/>
        <v>0</v>
      </c>
      <c r="AQ36" s="61">
        <f t="shared" si="24"/>
        <v>3298</v>
      </c>
      <c r="AR36" s="60">
        <f t="shared" si="25"/>
        <v>0</v>
      </c>
      <c r="AS36" s="60">
        <f t="shared" si="26"/>
        <v>13</v>
      </c>
      <c r="AT36" s="60">
        <f t="shared" si="27"/>
        <v>0</v>
      </c>
      <c r="AU36" s="60">
        <f t="shared" si="28"/>
        <v>3</v>
      </c>
      <c r="AV36" s="60">
        <f t="shared" si="29"/>
        <v>0</v>
      </c>
      <c r="AW36" s="71">
        <f t="shared" si="30"/>
        <v>5468</v>
      </c>
    </row>
    <row r="37" spans="1:49" ht="15">
      <c r="A37" s="25" t="s">
        <v>39</v>
      </c>
      <c r="B37" s="45"/>
      <c r="C37" s="22"/>
      <c r="D37" s="24">
        <v>1</v>
      </c>
      <c r="E37" s="22"/>
      <c r="F37" s="22"/>
      <c r="G37" s="22">
        <v>638</v>
      </c>
      <c r="H37" s="24"/>
      <c r="I37" s="24"/>
      <c r="J37" s="24">
        <v>978</v>
      </c>
      <c r="K37" s="22"/>
      <c r="L37" s="22">
        <v>4</v>
      </c>
      <c r="M37" s="22"/>
      <c r="N37" s="22">
        <v>1</v>
      </c>
      <c r="O37" s="22"/>
      <c r="P37" s="22">
        <v>1622</v>
      </c>
      <c r="Q37"/>
      <c r="R37"/>
      <c r="S37" s="58">
        <f t="shared" si="2"/>
        <v>0</v>
      </c>
      <c r="T37" s="58">
        <f t="shared" si="3"/>
        <v>0</v>
      </c>
      <c r="U37" s="58">
        <f t="shared" si="4"/>
        <v>6.165228113440197E-4</v>
      </c>
      <c r="V37" s="58">
        <f t="shared" si="5"/>
        <v>0</v>
      </c>
      <c r="W37" s="58">
        <f t="shared" si="6"/>
        <v>0</v>
      </c>
      <c r="X37" s="58">
        <f t="shared" si="7"/>
        <v>0.3933415536374846</v>
      </c>
      <c r="Y37" s="58">
        <f t="shared" si="8"/>
        <v>0</v>
      </c>
      <c r="Z37" s="58">
        <f t="shared" si="9"/>
        <v>0</v>
      </c>
      <c r="AA37" s="58">
        <f t="shared" si="10"/>
        <v>0.6029593094944513</v>
      </c>
      <c r="AB37" s="58">
        <f t="shared" si="11"/>
        <v>0</v>
      </c>
      <c r="AC37" s="58">
        <f t="shared" si="12"/>
        <v>0.002466091245376079</v>
      </c>
      <c r="AD37" s="58">
        <f t="shared" si="13"/>
        <v>0</v>
      </c>
      <c r="AE37" s="58">
        <f t="shared" si="14"/>
        <v>6.165228113440197E-4</v>
      </c>
      <c r="AF37" s="58">
        <f t="shared" si="15"/>
        <v>0</v>
      </c>
      <c r="AG37" s="57"/>
      <c r="AH37" s="25" t="s">
        <v>39</v>
      </c>
      <c r="AI37" s="22">
        <v>0</v>
      </c>
      <c r="AJ37" s="22">
        <v>0</v>
      </c>
      <c r="AK37" s="24">
        <v>3</v>
      </c>
      <c r="AL37" s="22">
        <v>0</v>
      </c>
      <c r="AM37" s="22">
        <v>0</v>
      </c>
      <c r="AN37" s="22">
        <v>2151</v>
      </c>
      <c r="AO37" s="24">
        <v>0</v>
      </c>
      <c r="AP37" s="24">
        <v>0</v>
      </c>
      <c r="AQ37" s="24">
        <v>3298</v>
      </c>
      <c r="AR37" s="22">
        <v>0</v>
      </c>
      <c r="AS37" s="22">
        <v>13</v>
      </c>
      <c r="AT37" s="22">
        <v>0</v>
      </c>
      <c r="AU37" s="22">
        <v>3</v>
      </c>
      <c r="AV37" s="22">
        <v>0</v>
      </c>
      <c r="AW37" s="71">
        <v>5468</v>
      </c>
    </row>
    <row r="38" spans="1:49" ht="15">
      <c r="A38" s="15">
        <v>6165</v>
      </c>
      <c r="B38" s="45"/>
      <c r="C38" s="22"/>
      <c r="D38" s="24">
        <v>1</v>
      </c>
      <c r="E38" s="22"/>
      <c r="F38" s="22"/>
      <c r="G38" s="22"/>
      <c r="H38" s="24"/>
      <c r="I38" s="24">
        <v>2</v>
      </c>
      <c r="J38" s="24">
        <v>1491</v>
      </c>
      <c r="K38" s="22"/>
      <c r="L38" s="22">
        <v>4</v>
      </c>
      <c r="M38" s="22"/>
      <c r="N38" s="22"/>
      <c r="O38" s="22"/>
      <c r="P38" s="22">
        <v>1498</v>
      </c>
      <c r="Q38"/>
      <c r="R38">
        <v>0.5883739198743126</v>
      </c>
      <c r="S38" s="58">
        <f t="shared" si="2"/>
        <v>0</v>
      </c>
      <c r="T38" s="58">
        <f t="shared" si="3"/>
        <v>0</v>
      </c>
      <c r="U38" s="58">
        <f t="shared" si="4"/>
        <v>6.675567423230974E-4</v>
      </c>
      <c r="V38" s="58">
        <f t="shared" si="5"/>
        <v>0</v>
      </c>
      <c r="W38" s="58">
        <f t="shared" si="6"/>
        <v>0</v>
      </c>
      <c r="X38" s="58">
        <f t="shared" si="7"/>
        <v>0</v>
      </c>
      <c r="Y38" s="58">
        <f t="shared" si="8"/>
        <v>0</v>
      </c>
      <c r="Z38" s="58">
        <f t="shared" si="9"/>
        <v>0.0013351134846461949</v>
      </c>
      <c r="AA38" s="58">
        <f t="shared" si="10"/>
        <v>0.9953271028037384</v>
      </c>
      <c r="AB38" s="58">
        <f t="shared" si="11"/>
        <v>0</v>
      </c>
      <c r="AC38" s="58">
        <f t="shared" si="12"/>
        <v>0.0026702269692923898</v>
      </c>
      <c r="AD38" s="58">
        <f t="shared" si="13"/>
        <v>0</v>
      </c>
      <c r="AE38" s="58">
        <f t="shared" si="14"/>
        <v>0</v>
      </c>
      <c r="AF38" s="58">
        <f t="shared" si="15"/>
        <v>0</v>
      </c>
      <c r="AG38" s="57">
        <v>2546</v>
      </c>
      <c r="AH38" s="66">
        <v>6165</v>
      </c>
      <c r="AI38" s="60">
        <f t="shared" si="16"/>
        <v>0</v>
      </c>
      <c r="AJ38" s="60">
        <f t="shared" si="17"/>
        <v>0</v>
      </c>
      <c r="AK38" s="61">
        <f t="shared" si="18"/>
        <v>2</v>
      </c>
      <c r="AL38" s="60">
        <f t="shared" si="19"/>
        <v>0</v>
      </c>
      <c r="AM38" s="60">
        <f t="shared" si="20"/>
        <v>0</v>
      </c>
      <c r="AN38" s="60">
        <f t="shared" si="21"/>
        <v>0</v>
      </c>
      <c r="AO38" s="61">
        <f t="shared" si="22"/>
        <v>0</v>
      </c>
      <c r="AP38" s="61">
        <f t="shared" si="23"/>
        <v>3</v>
      </c>
      <c r="AQ38" s="61">
        <f t="shared" si="24"/>
        <v>2534</v>
      </c>
      <c r="AR38" s="60">
        <f t="shared" si="25"/>
        <v>0</v>
      </c>
      <c r="AS38" s="60">
        <f t="shared" si="26"/>
        <v>7</v>
      </c>
      <c r="AT38" s="60">
        <f t="shared" si="27"/>
        <v>0</v>
      </c>
      <c r="AU38" s="60">
        <f t="shared" si="28"/>
        <v>0</v>
      </c>
      <c r="AV38" s="60">
        <f t="shared" si="29"/>
        <v>0</v>
      </c>
      <c r="AW38" s="71">
        <f t="shared" si="30"/>
        <v>2546</v>
      </c>
    </row>
    <row r="39" spans="1:49" ht="15">
      <c r="A39" s="25" t="s">
        <v>40</v>
      </c>
      <c r="B39" s="45"/>
      <c r="C39" s="22"/>
      <c r="D39" s="24">
        <v>1</v>
      </c>
      <c r="E39" s="22"/>
      <c r="F39" s="22"/>
      <c r="G39" s="22"/>
      <c r="H39" s="24"/>
      <c r="I39" s="24">
        <v>2</v>
      </c>
      <c r="J39" s="24">
        <v>1491</v>
      </c>
      <c r="K39" s="22"/>
      <c r="L39" s="22">
        <v>4</v>
      </c>
      <c r="M39" s="22"/>
      <c r="N39" s="22"/>
      <c r="O39" s="22"/>
      <c r="P39" s="22">
        <v>1498</v>
      </c>
      <c r="Q39"/>
      <c r="R39"/>
      <c r="S39" s="58">
        <f t="shared" si="2"/>
        <v>0</v>
      </c>
      <c r="T39" s="58">
        <f t="shared" si="3"/>
        <v>0</v>
      </c>
      <c r="U39" s="58">
        <f t="shared" si="4"/>
        <v>6.675567423230974E-4</v>
      </c>
      <c r="V39" s="58">
        <f t="shared" si="5"/>
        <v>0</v>
      </c>
      <c r="W39" s="58">
        <f t="shared" si="6"/>
        <v>0</v>
      </c>
      <c r="X39" s="58">
        <f t="shared" si="7"/>
        <v>0</v>
      </c>
      <c r="Y39" s="58">
        <f t="shared" si="8"/>
        <v>0</v>
      </c>
      <c r="Z39" s="58">
        <f t="shared" si="9"/>
        <v>0.0013351134846461949</v>
      </c>
      <c r="AA39" s="58">
        <f t="shared" si="10"/>
        <v>0.9953271028037384</v>
      </c>
      <c r="AB39" s="58">
        <f t="shared" si="11"/>
        <v>0</v>
      </c>
      <c r="AC39" s="58">
        <f t="shared" si="12"/>
        <v>0.0026702269692923898</v>
      </c>
      <c r="AD39" s="58">
        <f t="shared" si="13"/>
        <v>0</v>
      </c>
      <c r="AE39" s="58">
        <f t="shared" si="14"/>
        <v>0</v>
      </c>
      <c r="AF39" s="58">
        <f t="shared" si="15"/>
        <v>0</v>
      </c>
      <c r="AG39" s="57"/>
      <c r="AH39" s="25" t="s">
        <v>40</v>
      </c>
      <c r="AI39" s="22">
        <v>0</v>
      </c>
      <c r="AJ39" s="22">
        <v>0</v>
      </c>
      <c r="AK39" s="24">
        <v>2</v>
      </c>
      <c r="AL39" s="22">
        <v>0</v>
      </c>
      <c r="AM39" s="22">
        <v>0</v>
      </c>
      <c r="AN39" s="22">
        <v>0</v>
      </c>
      <c r="AO39" s="24">
        <v>0</v>
      </c>
      <c r="AP39" s="24">
        <v>3</v>
      </c>
      <c r="AQ39" s="24">
        <v>2534</v>
      </c>
      <c r="AR39" s="22">
        <v>0</v>
      </c>
      <c r="AS39" s="22">
        <v>7</v>
      </c>
      <c r="AT39" s="22">
        <v>0</v>
      </c>
      <c r="AU39" s="22">
        <v>0</v>
      </c>
      <c r="AV39" s="22">
        <v>0</v>
      </c>
      <c r="AW39" s="71">
        <v>2546</v>
      </c>
    </row>
    <row r="40" spans="1:49" ht="15">
      <c r="A40" s="15">
        <v>6210</v>
      </c>
      <c r="B40" s="45"/>
      <c r="C40" s="22"/>
      <c r="D40" s="24"/>
      <c r="E40" s="22"/>
      <c r="F40" s="22"/>
      <c r="G40" s="22"/>
      <c r="H40" s="24"/>
      <c r="I40" s="24">
        <v>22</v>
      </c>
      <c r="J40" s="24">
        <v>1431</v>
      </c>
      <c r="K40" s="22"/>
      <c r="L40" s="22">
        <v>5</v>
      </c>
      <c r="M40" s="22"/>
      <c r="N40" s="22"/>
      <c r="O40" s="22"/>
      <c r="P40" s="22">
        <v>1458</v>
      </c>
      <c r="Q40"/>
      <c r="R40">
        <v>0.8622117090479007</v>
      </c>
      <c r="S40" s="58">
        <f t="shared" si="2"/>
        <v>0</v>
      </c>
      <c r="T40" s="58">
        <f t="shared" si="3"/>
        <v>0</v>
      </c>
      <c r="U40" s="58">
        <f t="shared" si="4"/>
        <v>0</v>
      </c>
      <c r="V40" s="58">
        <f t="shared" si="5"/>
        <v>0</v>
      </c>
      <c r="W40" s="58">
        <f t="shared" si="6"/>
        <v>0</v>
      </c>
      <c r="X40" s="58">
        <f t="shared" si="7"/>
        <v>0</v>
      </c>
      <c r="Y40" s="58">
        <f t="shared" si="8"/>
        <v>0</v>
      </c>
      <c r="Z40" s="58">
        <f t="shared" si="9"/>
        <v>0.015089163237311385</v>
      </c>
      <c r="AA40" s="58">
        <f t="shared" si="10"/>
        <v>0.9814814814814815</v>
      </c>
      <c r="AB40" s="58">
        <f t="shared" si="11"/>
        <v>0</v>
      </c>
      <c r="AC40" s="58">
        <f t="shared" si="12"/>
        <v>0.003429355281207133</v>
      </c>
      <c r="AD40" s="58">
        <f t="shared" si="13"/>
        <v>0</v>
      </c>
      <c r="AE40" s="58">
        <f t="shared" si="14"/>
        <v>0</v>
      </c>
      <c r="AF40" s="58">
        <f t="shared" si="15"/>
        <v>0</v>
      </c>
      <c r="AG40" s="57">
        <v>1691</v>
      </c>
      <c r="AH40" s="66">
        <v>6210</v>
      </c>
      <c r="AI40" s="60">
        <f t="shared" si="16"/>
        <v>0</v>
      </c>
      <c r="AJ40" s="60">
        <f t="shared" si="17"/>
        <v>0</v>
      </c>
      <c r="AK40" s="61">
        <f t="shared" si="18"/>
        <v>0</v>
      </c>
      <c r="AL40" s="60">
        <f t="shared" si="19"/>
        <v>0</v>
      </c>
      <c r="AM40" s="60">
        <f t="shared" si="20"/>
        <v>0</v>
      </c>
      <c r="AN40" s="60">
        <f t="shared" si="21"/>
        <v>0</v>
      </c>
      <c r="AO40" s="61">
        <f t="shared" si="22"/>
        <v>0</v>
      </c>
      <c r="AP40" s="61">
        <f t="shared" si="23"/>
        <v>26</v>
      </c>
      <c r="AQ40" s="61">
        <f t="shared" si="24"/>
        <v>1660</v>
      </c>
      <c r="AR40" s="60">
        <f t="shared" si="25"/>
        <v>0</v>
      </c>
      <c r="AS40" s="60">
        <f t="shared" si="26"/>
        <v>6</v>
      </c>
      <c r="AT40" s="60">
        <f t="shared" si="27"/>
        <v>0</v>
      </c>
      <c r="AU40" s="60">
        <f t="shared" si="28"/>
        <v>0</v>
      </c>
      <c r="AV40" s="60">
        <f t="shared" si="29"/>
        <v>0</v>
      </c>
      <c r="AW40" s="71">
        <f t="shared" si="30"/>
        <v>1692</v>
      </c>
    </row>
    <row r="41" spans="1:49" ht="15">
      <c r="A41" s="25" t="s">
        <v>41</v>
      </c>
      <c r="B41" s="45"/>
      <c r="C41" s="22"/>
      <c r="D41" s="24"/>
      <c r="E41" s="22"/>
      <c r="F41" s="22"/>
      <c r="G41" s="22"/>
      <c r="H41" s="24"/>
      <c r="I41" s="24">
        <v>22</v>
      </c>
      <c r="J41" s="24">
        <v>1431</v>
      </c>
      <c r="K41" s="22"/>
      <c r="L41" s="22">
        <v>5</v>
      </c>
      <c r="M41" s="22"/>
      <c r="N41" s="22"/>
      <c r="O41" s="22"/>
      <c r="P41" s="22">
        <v>1458</v>
      </c>
      <c r="Q41"/>
      <c r="R41"/>
      <c r="S41" s="58">
        <f t="shared" si="2"/>
        <v>0</v>
      </c>
      <c r="T41" s="58">
        <f t="shared" si="3"/>
        <v>0</v>
      </c>
      <c r="U41" s="58">
        <f t="shared" si="4"/>
        <v>0</v>
      </c>
      <c r="V41" s="58">
        <f t="shared" si="5"/>
        <v>0</v>
      </c>
      <c r="W41" s="58">
        <f t="shared" si="6"/>
        <v>0</v>
      </c>
      <c r="X41" s="58">
        <f t="shared" si="7"/>
        <v>0</v>
      </c>
      <c r="Y41" s="58">
        <f t="shared" si="8"/>
        <v>0</v>
      </c>
      <c r="Z41" s="58">
        <f t="shared" si="9"/>
        <v>0.015089163237311385</v>
      </c>
      <c r="AA41" s="58">
        <f t="shared" si="10"/>
        <v>0.9814814814814815</v>
      </c>
      <c r="AB41" s="58">
        <f t="shared" si="11"/>
        <v>0</v>
      </c>
      <c r="AC41" s="58">
        <f t="shared" si="12"/>
        <v>0.003429355281207133</v>
      </c>
      <c r="AD41" s="58">
        <f t="shared" si="13"/>
        <v>0</v>
      </c>
      <c r="AE41" s="58">
        <f t="shared" si="14"/>
        <v>0</v>
      </c>
      <c r="AF41" s="58">
        <f t="shared" si="15"/>
        <v>0</v>
      </c>
      <c r="AG41" s="57"/>
      <c r="AH41" s="25" t="s">
        <v>41</v>
      </c>
      <c r="AI41" s="22">
        <v>0</v>
      </c>
      <c r="AJ41" s="22">
        <v>0</v>
      </c>
      <c r="AK41" s="24">
        <v>0</v>
      </c>
      <c r="AL41" s="22">
        <v>0</v>
      </c>
      <c r="AM41" s="22">
        <v>0</v>
      </c>
      <c r="AN41" s="22">
        <v>0</v>
      </c>
      <c r="AO41" s="24">
        <v>0</v>
      </c>
      <c r="AP41" s="24">
        <v>26</v>
      </c>
      <c r="AQ41" s="24">
        <v>1660</v>
      </c>
      <c r="AR41" s="22">
        <v>0</v>
      </c>
      <c r="AS41" s="22">
        <v>6</v>
      </c>
      <c r="AT41" s="22">
        <v>0</v>
      </c>
      <c r="AU41" s="22">
        <v>0</v>
      </c>
      <c r="AV41" s="22">
        <v>0</v>
      </c>
      <c r="AW41" s="71">
        <v>1692</v>
      </c>
    </row>
    <row r="42" spans="1:49" ht="15">
      <c r="A42" s="15">
        <v>6222</v>
      </c>
      <c r="B42" s="45"/>
      <c r="C42" s="22"/>
      <c r="D42" s="24"/>
      <c r="E42" s="22"/>
      <c r="F42" s="22"/>
      <c r="G42" s="22"/>
      <c r="H42" s="24"/>
      <c r="I42" s="24">
        <v>21</v>
      </c>
      <c r="J42" s="24">
        <v>1210</v>
      </c>
      <c r="K42" s="22"/>
      <c r="L42" s="22">
        <v>6</v>
      </c>
      <c r="M42" s="22"/>
      <c r="N42" s="22"/>
      <c r="O42" s="22"/>
      <c r="P42" s="22">
        <v>1237</v>
      </c>
      <c r="Q42"/>
      <c r="R42">
        <v>0.8705137227304715</v>
      </c>
      <c r="S42" s="58">
        <f t="shared" si="2"/>
        <v>0</v>
      </c>
      <c r="T42" s="58">
        <f t="shared" si="3"/>
        <v>0</v>
      </c>
      <c r="U42" s="58">
        <f t="shared" si="4"/>
        <v>0</v>
      </c>
      <c r="V42" s="58">
        <f t="shared" si="5"/>
        <v>0</v>
      </c>
      <c r="W42" s="58">
        <f t="shared" si="6"/>
        <v>0</v>
      </c>
      <c r="X42" s="58">
        <f t="shared" si="7"/>
        <v>0</v>
      </c>
      <c r="Y42" s="58">
        <f t="shared" si="8"/>
        <v>0</v>
      </c>
      <c r="Z42" s="58">
        <f t="shared" si="9"/>
        <v>0.016976556184316895</v>
      </c>
      <c r="AA42" s="58">
        <f t="shared" si="10"/>
        <v>0.9781729991915926</v>
      </c>
      <c r="AB42" s="58">
        <f t="shared" si="11"/>
        <v>0</v>
      </c>
      <c r="AC42" s="58">
        <f t="shared" si="12"/>
        <v>0.004850444624090542</v>
      </c>
      <c r="AD42" s="58">
        <f t="shared" si="13"/>
        <v>0</v>
      </c>
      <c r="AE42" s="58">
        <f t="shared" si="14"/>
        <v>0</v>
      </c>
      <c r="AF42" s="58">
        <f t="shared" si="15"/>
        <v>0</v>
      </c>
      <c r="AG42" s="57">
        <v>1421</v>
      </c>
      <c r="AH42" s="66">
        <v>6222</v>
      </c>
      <c r="AI42" s="60">
        <f t="shared" si="16"/>
        <v>0</v>
      </c>
      <c r="AJ42" s="60">
        <f t="shared" si="17"/>
        <v>0</v>
      </c>
      <c r="AK42" s="61">
        <f t="shared" si="18"/>
        <v>0</v>
      </c>
      <c r="AL42" s="60">
        <f t="shared" si="19"/>
        <v>0</v>
      </c>
      <c r="AM42" s="60">
        <f t="shared" si="20"/>
        <v>0</v>
      </c>
      <c r="AN42" s="60">
        <f t="shared" si="21"/>
        <v>0</v>
      </c>
      <c r="AO42" s="61">
        <f t="shared" si="22"/>
        <v>0</v>
      </c>
      <c r="AP42" s="61">
        <f t="shared" si="23"/>
        <v>24</v>
      </c>
      <c r="AQ42" s="61">
        <f t="shared" si="24"/>
        <v>1390</v>
      </c>
      <c r="AR42" s="60">
        <f t="shared" si="25"/>
        <v>0</v>
      </c>
      <c r="AS42" s="60">
        <f t="shared" si="26"/>
        <v>7</v>
      </c>
      <c r="AT42" s="60">
        <f t="shared" si="27"/>
        <v>0</v>
      </c>
      <c r="AU42" s="60">
        <f t="shared" si="28"/>
        <v>0</v>
      </c>
      <c r="AV42" s="60">
        <f t="shared" si="29"/>
        <v>0</v>
      </c>
      <c r="AW42" s="71">
        <f t="shared" si="30"/>
        <v>1421</v>
      </c>
    </row>
    <row r="43" spans="1:49" ht="15">
      <c r="A43" s="25" t="s">
        <v>42</v>
      </c>
      <c r="B43" s="45"/>
      <c r="C43" s="22"/>
      <c r="D43" s="24"/>
      <c r="E43" s="22"/>
      <c r="F43" s="22"/>
      <c r="G43" s="22"/>
      <c r="H43" s="24"/>
      <c r="I43" s="24">
        <v>21</v>
      </c>
      <c r="J43" s="24">
        <v>1210</v>
      </c>
      <c r="K43" s="22"/>
      <c r="L43" s="22">
        <v>6</v>
      </c>
      <c r="M43" s="22"/>
      <c r="N43" s="22"/>
      <c r="O43" s="22"/>
      <c r="P43" s="22">
        <v>1237</v>
      </c>
      <c r="Q43"/>
      <c r="R43"/>
      <c r="S43" s="58">
        <f t="shared" si="2"/>
        <v>0</v>
      </c>
      <c r="T43" s="58">
        <f t="shared" si="3"/>
        <v>0</v>
      </c>
      <c r="U43" s="58">
        <f t="shared" si="4"/>
        <v>0</v>
      </c>
      <c r="V43" s="58">
        <f t="shared" si="5"/>
        <v>0</v>
      </c>
      <c r="W43" s="58">
        <f t="shared" si="6"/>
        <v>0</v>
      </c>
      <c r="X43" s="58">
        <f t="shared" si="7"/>
        <v>0</v>
      </c>
      <c r="Y43" s="58">
        <f t="shared" si="8"/>
        <v>0</v>
      </c>
      <c r="Z43" s="58">
        <f t="shared" si="9"/>
        <v>0.016976556184316895</v>
      </c>
      <c r="AA43" s="58">
        <f t="shared" si="10"/>
        <v>0.9781729991915926</v>
      </c>
      <c r="AB43" s="58">
        <f t="shared" si="11"/>
        <v>0</v>
      </c>
      <c r="AC43" s="58">
        <f t="shared" si="12"/>
        <v>0.004850444624090542</v>
      </c>
      <c r="AD43" s="58">
        <f t="shared" si="13"/>
        <v>0</v>
      </c>
      <c r="AE43" s="58">
        <f t="shared" si="14"/>
        <v>0</v>
      </c>
      <c r="AF43" s="58">
        <f t="shared" si="15"/>
        <v>0</v>
      </c>
      <c r="AG43" s="57"/>
      <c r="AH43" s="25" t="s">
        <v>42</v>
      </c>
      <c r="AI43" s="22">
        <v>0</v>
      </c>
      <c r="AJ43" s="22">
        <v>0</v>
      </c>
      <c r="AK43" s="24">
        <v>0</v>
      </c>
      <c r="AL43" s="22">
        <v>0</v>
      </c>
      <c r="AM43" s="22">
        <v>0</v>
      </c>
      <c r="AN43" s="22">
        <v>0</v>
      </c>
      <c r="AO43" s="24">
        <v>0</v>
      </c>
      <c r="AP43" s="24">
        <v>24</v>
      </c>
      <c r="AQ43" s="24">
        <v>1390</v>
      </c>
      <c r="AR43" s="22">
        <v>0</v>
      </c>
      <c r="AS43" s="22">
        <v>7</v>
      </c>
      <c r="AT43" s="22">
        <v>0</v>
      </c>
      <c r="AU43" s="22">
        <v>0</v>
      </c>
      <c r="AV43" s="22">
        <v>0</v>
      </c>
      <c r="AW43" s="71">
        <v>1421</v>
      </c>
    </row>
    <row r="44" spans="1:49" ht="15">
      <c r="A44" s="15">
        <v>6166</v>
      </c>
      <c r="B44" s="45"/>
      <c r="C44" s="22"/>
      <c r="D44" s="24"/>
      <c r="E44" s="22"/>
      <c r="F44" s="22"/>
      <c r="G44" s="22"/>
      <c r="H44" s="24"/>
      <c r="I44" s="24">
        <v>2</v>
      </c>
      <c r="J44" s="24">
        <v>907</v>
      </c>
      <c r="K44" s="22"/>
      <c r="L44" s="22">
        <v>4</v>
      </c>
      <c r="M44" s="22"/>
      <c r="N44" s="22"/>
      <c r="O44" s="22"/>
      <c r="P44" s="22">
        <v>913</v>
      </c>
      <c r="Q44"/>
      <c r="R44">
        <v>0.7589359933499584</v>
      </c>
      <c r="S44" s="58">
        <f t="shared" si="2"/>
        <v>0</v>
      </c>
      <c r="T44" s="58">
        <f t="shared" si="3"/>
        <v>0</v>
      </c>
      <c r="U44" s="58">
        <f t="shared" si="4"/>
        <v>0</v>
      </c>
      <c r="V44" s="58">
        <f t="shared" si="5"/>
        <v>0</v>
      </c>
      <c r="W44" s="58">
        <f t="shared" si="6"/>
        <v>0</v>
      </c>
      <c r="X44" s="58">
        <f t="shared" si="7"/>
        <v>0</v>
      </c>
      <c r="Y44" s="58">
        <f t="shared" si="8"/>
        <v>0</v>
      </c>
      <c r="Z44" s="58">
        <f t="shared" si="9"/>
        <v>0.002190580503833516</v>
      </c>
      <c r="AA44" s="58">
        <f t="shared" si="10"/>
        <v>0.9934282584884995</v>
      </c>
      <c r="AB44" s="58">
        <f t="shared" si="11"/>
        <v>0</v>
      </c>
      <c r="AC44" s="58">
        <f t="shared" si="12"/>
        <v>0.004381161007667032</v>
      </c>
      <c r="AD44" s="58">
        <f t="shared" si="13"/>
        <v>0</v>
      </c>
      <c r="AE44" s="58">
        <f t="shared" si="14"/>
        <v>0</v>
      </c>
      <c r="AF44" s="58">
        <f t="shared" si="15"/>
        <v>0</v>
      </c>
      <c r="AG44" s="57">
        <v>1203</v>
      </c>
      <c r="AH44" s="66">
        <v>6166</v>
      </c>
      <c r="AI44" s="60">
        <f t="shared" si="16"/>
        <v>0</v>
      </c>
      <c r="AJ44" s="60">
        <f t="shared" si="17"/>
        <v>0</v>
      </c>
      <c r="AK44" s="61">
        <f t="shared" si="18"/>
        <v>0</v>
      </c>
      <c r="AL44" s="60">
        <f t="shared" si="19"/>
        <v>0</v>
      </c>
      <c r="AM44" s="60">
        <f t="shared" si="20"/>
        <v>0</v>
      </c>
      <c r="AN44" s="60">
        <f t="shared" si="21"/>
        <v>0</v>
      </c>
      <c r="AO44" s="61">
        <f t="shared" si="22"/>
        <v>0</v>
      </c>
      <c r="AP44" s="61">
        <f t="shared" si="23"/>
        <v>3</v>
      </c>
      <c r="AQ44" s="61">
        <f t="shared" si="24"/>
        <v>1195</v>
      </c>
      <c r="AR44" s="60">
        <f t="shared" si="25"/>
        <v>0</v>
      </c>
      <c r="AS44" s="60">
        <f t="shared" si="26"/>
        <v>5</v>
      </c>
      <c r="AT44" s="60">
        <f t="shared" si="27"/>
        <v>0</v>
      </c>
      <c r="AU44" s="60">
        <f t="shared" si="28"/>
        <v>0</v>
      </c>
      <c r="AV44" s="60">
        <f t="shared" si="29"/>
        <v>0</v>
      </c>
      <c r="AW44" s="71">
        <f t="shared" si="30"/>
        <v>1203</v>
      </c>
    </row>
    <row r="45" spans="1:49" ht="15">
      <c r="A45" s="25" t="s">
        <v>43</v>
      </c>
      <c r="B45" s="45"/>
      <c r="C45" s="22"/>
      <c r="D45" s="24"/>
      <c r="E45" s="22"/>
      <c r="F45" s="22"/>
      <c r="G45" s="22"/>
      <c r="H45" s="24"/>
      <c r="I45" s="24">
        <v>2</v>
      </c>
      <c r="J45" s="24">
        <v>907</v>
      </c>
      <c r="K45" s="22"/>
      <c r="L45" s="22">
        <v>4</v>
      </c>
      <c r="M45" s="22"/>
      <c r="N45" s="22"/>
      <c r="O45" s="22"/>
      <c r="P45" s="22">
        <v>913</v>
      </c>
      <c r="Q45"/>
      <c r="R45"/>
      <c r="S45" s="58">
        <f t="shared" si="2"/>
        <v>0</v>
      </c>
      <c r="T45" s="58">
        <f t="shared" si="3"/>
        <v>0</v>
      </c>
      <c r="U45" s="58">
        <f t="shared" si="4"/>
        <v>0</v>
      </c>
      <c r="V45" s="58">
        <f t="shared" si="5"/>
        <v>0</v>
      </c>
      <c r="W45" s="58">
        <f t="shared" si="6"/>
        <v>0</v>
      </c>
      <c r="X45" s="58">
        <f t="shared" si="7"/>
        <v>0</v>
      </c>
      <c r="Y45" s="58">
        <f t="shared" si="8"/>
        <v>0</v>
      </c>
      <c r="Z45" s="58">
        <f t="shared" si="9"/>
        <v>0.002190580503833516</v>
      </c>
      <c r="AA45" s="58">
        <f t="shared" si="10"/>
        <v>0.9934282584884995</v>
      </c>
      <c r="AB45" s="58">
        <f t="shared" si="11"/>
        <v>0</v>
      </c>
      <c r="AC45" s="58">
        <f t="shared" si="12"/>
        <v>0.004381161007667032</v>
      </c>
      <c r="AD45" s="58">
        <f t="shared" si="13"/>
        <v>0</v>
      </c>
      <c r="AE45" s="58">
        <f t="shared" si="14"/>
        <v>0</v>
      </c>
      <c r="AF45" s="58">
        <f t="shared" si="15"/>
        <v>0</v>
      </c>
      <c r="AG45" s="57"/>
      <c r="AH45" s="25" t="s">
        <v>43</v>
      </c>
      <c r="AI45" s="22">
        <v>0</v>
      </c>
      <c r="AJ45" s="22">
        <v>0</v>
      </c>
      <c r="AK45" s="24">
        <v>0</v>
      </c>
      <c r="AL45" s="22">
        <v>0</v>
      </c>
      <c r="AM45" s="22">
        <v>0</v>
      </c>
      <c r="AN45" s="22">
        <v>0</v>
      </c>
      <c r="AO45" s="24">
        <v>0</v>
      </c>
      <c r="AP45" s="24">
        <v>3</v>
      </c>
      <c r="AQ45" s="24">
        <v>1195</v>
      </c>
      <c r="AR45" s="22">
        <v>0</v>
      </c>
      <c r="AS45" s="22">
        <v>5</v>
      </c>
      <c r="AT45" s="22">
        <v>0</v>
      </c>
      <c r="AU45" s="22">
        <v>0</v>
      </c>
      <c r="AV45" s="22">
        <v>0</v>
      </c>
      <c r="AW45" s="71">
        <v>1203</v>
      </c>
    </row>
    <row r="46" spans="1:49" ht="15">
      <c r="A46" s="15">
        <v>6167</v>
      </c>
      <c r="B46" s="45"/>
      <c r="C46" s="22"/>
      <c r="D46" s="24"/>
      <c r="E46" s="22"/>
      <c r="F46" s="22"/>
      <c r="G46" s="22"/>
      <c r="H46" s="24"/>
      <c r="I46" s="24">
        <v>2</v>
      </c>
      <c r="J46" s="24">
        <v>894</v>
      </c>
      <c r="K46" s="22"/>
      <c r="L46" s="22">
        <v>4</v>
      </c>
      <c r="M46" s="22"/>
      <c r="N46" s="22"/>
      <c r="O46" s="22"/>
      <c r="P46" s="22">
        <v>900</v>
      </c>
      <c r="Q46"/>
      <c r="R46">
        <v>0.6081081081081081</v>
      </c>
      <c r="S46" s="58">
        <f t="shared" si="2"/>
        <v>0</v>
      </c>
      <c r="T46" s="58">
        <f t="shared" si="3"/>
        <v>0</v>
      </c>
      <c r="U46" s="58">
        <f t="shared" si="4"/>
        <v>0</v>
      </c>
      <c r="V46" s="58">
        <f t="shared" si="5"/>
        <v>0</v>
      </c>
      <c r="W46" s="58">
        <f t="shared" si="6"/>
        <v>0</v>
      </c>
      <c r="X46" s="58">
        <f t="shared" si="7"/>
        <v>0</v>
      </c>
      <c r="Y46" s="58">
        <f t="shared" si="8"/>
        <v>0</v>
      </c>
      <c r="Z46" s="58">
        <f t="shared" si="9"/>
        <v>0.0022222222222222222</v>
      </c>
      <c r="AA46" s="58">
        <f t="shared" si="10"/>
        <v>0.9933333333333333</v>
      </c>
      <c r="AB46" s="58">
        <f t="shared" si="11"/>
        <v>0</v>
      </c>
      <c r="AC46" s="58">
        <f t="shared" si="12"/>
        <v>0.0044444444444444444</v>
      </c>
      <c r="AD46" s="58">
        <f t="shared" si="13"/>
        <v>0</v>
      </c>
      <c r="AE46" s="58">
        <f t="shared" si="14"/>
        <v>0</v>
      </c>
      <c r="AF46" s="58">
        <f t="shared" si="15"/>
        <v>0</v>
      </c>
      <c r="AG46" s="57">
        <v>1480</v>
      </c>
      <c r="AH46" s="66">
        <v>6167</v>
      </c>
      <c r="AI46" s="60">
        <f t="shared" si="16"/>
        <v>0</v>
      </c>
      <c r="AJ46" s="60">
        <f t="shared" si="17"/>
        <v>0</v>
      </c>
      <c r="AK46" s="61">
        <f t="shared" si="18"/>
        <v>0</v>
      </c>
      <c r="AL46" s="60">
        <f t="shared" si="19"/>
        <v>0</v>
      </c>
      <c r="AM46" s="60">
        <f t="shared" si="20"/>
        <v>0</v>
      </c>
      <c r="AN46" s="60">
        <f t="shared" si="21"/>
        <v>0</v>
      </c>
      <c r="AO46" s="61">
        <f t="shared" si="22"/>
        <v>0</v>
      </c>
      <c r="AP46" s="61">
        <f t="shared" si="23"/>
        <v>3</v>
      </c>
      <c r="AQ46" s="61">
        <f t="shared" si="24"/>
        <v>1470</v>
      </c>
      <c r="AR46" s="60">
        <f t="shared" si="25"/>
        <v>0</v>
      </c>
      <c r="AS46" s="60">
        <f t="shared" si="26"/>
        <v>7</v>
      </c>
      <c r="AT46" s="60">
        <f t="shared" si="27"/>
        <v>0</v>
      </c>
      <c r="AU46" s="60">
        <f t="shared" si="28"/>
        <v>0</v>
      </c>
      <c r="AV46" s="60">
        <f t="shared" si="29"/>
        <v>0</v>
      </c>
      <c r="AW46" s="71">
        <f t="shared" si="30"/>
        <v>1480</v>
      </c>
    </row>
    <row r="47" spans="1:49" ht="15">
      <c r="A47" s="25" t="s">
        <v>44</v>
      </c>
      <c r="B47" s="45"/>
      <c r="C47" s="22"/>
      <c r="D47" s="24"/>
      <c r="E47" s="22"/>
      <c r="F47" s="22"/>
      <c r="G47" s="22"/>
      <c r="H47" s="24"/>
      <c r="I47" s="24">
        <v>2</v>
      </c>
      <c r="J47" s="24">
        <v>894</v>
      </c>
      <c r="K47" s="22"/>
      <c r="L47" s="22">
        <v>4</v>
      </c>
      <c r="M47" s="22"/>
      <c r="N47" s="22"/>
      <c r="O47" s="22"/>
      <c r="P47" s="22">
        <v>900</v>
      </c>
      <c r="Q47"/>
      <c r="R47"/>
      <c r="S47" s="58">
        <f t="shared" si="2"/>
        <v>0</v>
      </c>
      <c r="T47" s="58">
        <f t="shared" si="3"/>
        <v>0</v>
      </c>
      <c r="U47" s="58">
        <f t="shared" si="4"/>
        <v>0</v>
      </c>
      <c r="V47" s="58">
        <f t="shared" si="5"/>
        <v>0</v>
      </c>
      <c r="W47" s="58">
        <f t="shared" si="6"/>
        <v>0</v>
      </c>
      <c r="X47" s="58">
        <f t="shared" si="7"/>
        <v>0</v>
      </c>
      <c r="Y47" s="58">
        <f t="shared" si="8"/>
        <v>0</v>
      </c>
      <c r="Z47" s="58">
        <f t="shared" si="9"/>
        <v>0.0022222222222222222</v>
      </c>
      <c r="AA47" s="58">
        <f t="shared" si="10"/>
        <v>0.9933333333333333</v>
      </c>
      <c r="AB47" s="58">
        <f t="shared" si="11"/>
        <v>0</v>
      </c>
      <c r="AC47" s="58">
        <f t="shared" si="12"/>
        <v>0.0044444444444444444</v>
      </c>
      <c r="AD47" s="58">
        <f t="shared" si="13"/>
        <v>0</v>
      </c>
      <c r="AE47" s="58">
        <f t="shared" si="14"/>
        <v>0</v>
      </c>
      <c r="AF47" s="58">
        <f t="shared" si="15"/>
        <v>0</v>
      </c>
      <c r="AG47" s="57"/>
      <c r="AH47" s="25" t="s">
        <v>44</v>
      </c>
      <c r="AI47" s="22">
        <v>0</v>
      </c>
      <c r="AJ47" s="22">
        <v>0</v>
      </c>
      <c r="AK47" s="24">
        <v>0</v>
      </c>
      <c r="AL47" s="22">
        <v>0</v>
      </c>
      <c r="AM47" s="22">
        <v>0</v>
      </c>
      <c r="AN47" s="22">
        <v>0</v>
      </c>
      <c r="AO47" s="24">
        <v>0</v>
      </c>
      <c r="AP47" s="24">
        <v>3</v>
      </c>
      <c r="AQ47" s="24">
        <v>1470</v>
      </c>
      <c r="AR47" s="22">
        <v>0</v>
      </c>
      <c r="AS47" s="22">
        <v>7</v>
      </c>
      <c r="AT47" s="22">
        <v>0</v>
      </c>
      <c r="AU47" s="22">
        <v>0</v>
      </c>
      <c r="AV47" s="22">
        <v>0</v>
      </c>
      <c r="AW47" s="71">
        <v>1480</v>
      </c>
    </row>
    <row r="48" spans="1:49" ht="15">
      <c r="A48" s="15">
        <v>6215</v>
      </c>
      <c r="B48" s="45"/>
      <c r="C48" s="22"/>
      <c r="D48" s="24"/>
      <c r="E48" s="22"/>
      <c r="F48" s="22"/>
      <c r="G48" s="22"/>
      <c r="H48" s="24"/>
      <c r="I48" s="24">
        <v>18</v>
      </c>
      <c r="J48" s="24">
        <v>811</v>
      </c>
      <c r="K48" s="22"/>
      <c r="L48" s="22">
        <v>20</v>
      </c>
      <c r="M48" s="22"/>
      <c r="N48" s="22"/>
      <c r="O48" s="22"/>
      <c r="P48" s="22">
        <v>849</v>
      </c>
      <c r="Q48"/>
      <c r="R48">
        <v>0.6930612244897959</v>
      </c>
      <c r="S48" s="58">
        <f t="shared" si="2"/>
        <v>0</v>
      </c>
      <c r="T48" s="58">
        <f t="shared" si="3"/>
        <v>0</v>
      </c>
      <c r="U48" s="58">
        <f t="shared" si="4"/>
        <v>0</v>
      </c>
      <c r="V48" s="58">
        <f t="shared" si="5"/>
        <v>0</v>
      </c>
      <c r="W48" s="58">
        <f t="shared" si="6"/>
        <v>0</v>
      </c>
      <c r="X48" s="58">
        <f t="shared" si="7"/>
        <v>0</v>
      </c>
      <c r="Y48" s="58">
        <f t="shared" si="8"/>
        <v>0</v>
      </c>
      <c r="Z48" s="58">
        <f t="shared" si="9"/>
        <v>0.02120141342756184</v>
      </c>
      <c r="AA48" s="58">
        <f t="shared" si="10"/>
        <v>0.9552414605418139</v>
      </c>
      <c r="AB48" s="58">
        <f t="shared" si="11"/>
        <v>0</v>
      </c>
      <c r="AC48" s="58">
        <f t="shared" si="12"/>
        <v>0.023557126030624265</v>
      </c>
      <c r="AD48" s="58">
        <f t="shared" si="13"/>
        <v>0</v>
      </c>
      <c r="AE48" s="58">
        <f t="shared" si="14"/>
        <v>0</v>
      </c>
      <c r="AF48" s="58">
        <f t="shared" si="15"/>
        <v>0</v>
      </c>
      <c r="AG48" s="57">
        <v>1225</v>
      </c>
      <c r="AH48" s="66">
        <v>6215</v>
      </c>
      <c r="AI48" s="60">
        <f t="shared" si="16"/>
        <v>0</v>
      </c>
      <c r="AJ48" s="60">
        <f t="shared" si="17"/>
        <v>0</v>
      </c>
      <c r="AK48" s="61">
        <f t="shared" si="18"/>
        <v>0</v>
      </c>
      <c r="AL48" s="60">
        <f t="shared" si="19"/>
        <v>0</v>
      </c>
      <c r="AM48" s="60">
        <f t="shared" si="20"/>
        <v>0</v>
      </c>
      <c r="AN48" s="60">
        <f t="shared" si="21"/>
        <v>0</v>
      </c>
      <c r="AO48" s="61">
        <f t="shared" si="22"/>
        <v>0</v>
      </c>
      <c r="AP48" s="61">
        <f t="shared" si="23"/>
        <v>26</v>
      </c>
      <c r="AQ48" s="61">
        <f t="shared" si="24"/>
        <v>1170</v>
      </c>
      <c r="AR48" s="60">
        <f t="shared" si="25"/>
        <v>0</v>
      </c>
      <c r="AS48" s="60">
        <f t="shared" si="26"/>
        <v>29</v>
      </c>
      <c r="AT48" s="60">
        <f t="shared" si="27"/>
        <v>0</v>
      </c>
      <c r="AU48" s="60">
        <f t="shared" si="28"/>
        <v>0</v>
      </c>
      <c r="AV48" s="60">
        <f t="shared" si="29"/>
        <v>0</v>
      </c>
      <c r="AW48" s="71">
        <f t="shared" si="30"/>
        <v>1225</v>
      </c>
    </row>
    <row r="49" spans="1:49" ht="15">
      <c r="A49" s="25" t="s">
        <v>45</v>
      </c>
      <c r="B49" s="45"/>
      <c r="C49" s="22"/>
      <c r="D49" s="24"/>
      <c r="E49" s="22"/>
      <c r="F49" s="22"/>
      <c r="G49" s="22"/>
      <c r="H49" s="24"/>
      <c r="I49" s="24">
        <v>18</v>
      </c>
      <c r="J49" s="24">
        <v>811</v>
      </c>
      <c r="K49" s="22"/>
      <c r="L49" s="22">
        <v>20</v>
      </c>
      <c r="M49" s="22"/>
      <c r="N49" s="22"/>
      <c r="O49" s="22"/>
      <c r="P49" s="22">
        <v>849</v>
      </c>
      <c r="Q49"/>
      <c r="R49"/>
      <c r="S49" s="58">
        <f t="shared" si="2"/>
        <v>0</v>
      </c>
      <c r="T49" s="58">
        <f t="shared" si="3"/>
        <v>0</v>
      </c>
      <c r="U49" s="58">
        <f t="shared" si="4"/>
        <v>0</v>
      </c>
      <c r="V49" s="58">
        <f t="shared" si="5"/>
        <v>0</v>
      </c>
      <c r="W49" s="58">
        <f t="shared" si="6"/>
        <v>0</v>
      </c>
      <c r="X49" s="58">
        <f t="shared" si="7"/>
        <v>0</v>
      </c>
      <c r="Y49" s="58">
        <f t="shared" si="8"/>
        <v>0</v>
      </c>
      <c r="Z49" s="58">
        <f t="shared" si="9"/>
        <v>0.02120141342756184</v>
      </c>
      <c r="AA49" s="58">
        <f t="shared" si="10"/>
        <v>0.9552414605418139</v>
      </c>
      <c r="AB49" s="58">
        <f t="shared" si="11"/>
        <v>0</v>
      </c>
      <c r="AC49" s="58">
        <f t="shared" si="12"/>
        <v>0.023557126030624265</v>
      </c>
      <c r="AD49" s="58">
        <f t="shared" si="13"/>
        <v>0</v>
      </c>
      <c r="AE49" s="58">
        <f t="shared" si="14"/>
        <v>0</v>
      </c>
      <c r="AF49" s="58">
        <f t="shared" si="15"/>
        <v>0</v>
      </c>
      <c r="AG49" s="57"/>
      <c r="AH49" s="25" t="s">
        <v>45</v>
      </c>
      <c r="AI49" s="22">
        <v>0</v>
      </c>
      <c r="AJ49" s="22">
        <v>0</v>
      </c>
      <c r="AK49" s="24">
        <v>0</v>
      </c>
      <c r="AL49" s="22">
        <v>0</v>
      </c>
      <c r="AM49" s="22">
        <v>0</v>
      </c>
      <c r="AN49" s="22">
        <v>0</v>
      </c>
      <c r="AO49" s="24">
        <v>0</v>
      </c>
      <c r="AP49" s="24">
        <v>26</v>
      </c>
      <c r="AQ49" s="24">
        <v>1170</v>
      </c>
      <c r="AR49" s="22">
        <v>0</v>
      </c>
      <c r="AS49" s="22">
        <v>29</v>
      </c>
      <c r="AT49" s="22">
        <v>0</v>
      </c>
      <c r="AU49" s="22">
        <v>0</v>
      </c>
      <c r="AV49" s="22">
        <v>0</v>
      </c>
      <c r="AW49" s="71">
        <v>1225</v>
      </c>
    </row>
    <row r="50" spans="1:49" ht="15">
      <c r="A50" s="15">
        <v>6175</v>
      </c>
      <c r="B50" s="45"/>
      <c r="C50" s="22"/>
      <c r="D50" s="24">
        <v>1</v>
      </c>
      <c r="E50" s="22"/>
      <c r="F50" s="22"/>
      <c r="G50" s="22"/>
      <c r="H50" s="24"/>
      <c r="I50" s="24">
        <v>1</v>
      </c>
      <c r="J50" s="24">
        <v>558</v>
      </c>
      <c r="K50" s="22"/>
      <c r="L50" s="22">
        <v>3</v>
      </c>
      <c r="M50" s="22"/>
      <c r="N50" s="22"/>
      <c r="O50" s="22"/>
      <c r="P50" s="22">
        <v>563</v>
      </c>
      <c r="Q50"/>
      <c r="R50">
        <v>0.5733197556008147</v>
      </c>
      <c r="S50" s="58">
        <f t="shared" si="2"/>
        <v>0</v>
      </c>
      <c r="T50" s="58">
        <f t="shared" si="3"/>
        <v>0</v>
      </c>
      <c r="U50" s="58">
        <f t="shared" si="4"/>
        <v>0.0017761989342806395</v>
      </c>
      <c r="V50" s="58">
        <f t="shared" si="5"/>
        <v>0</v>
      </c>
      <c r="W50" s="58">
        <f t="shared" si="6"/>
        <v>0</v>
      </c>
      <c r="X50" s="58">
        <f t="shared" si="7"/>
        <v>0</v>
      </c>
      <c r="Y50" s="58">
        <f t="shared" si="8"/>
        <v>0</v>
      </c>
      <c r="Z50" s="58">
        <f t="shared" si="9"/>
        <v>0.0017761989342806395</v>
      </c>
      <c r="AA50" s="58">
        <f t="shared" si="10"/>
        <v>0.9911190053285968</v>
      </c>
      <c r="AB50" s="58">
        <f t="shared" si="11"/>
        <v>0</v>
      </c>
      <c r="AC50" s="58">
        <f t="shared" si="12"/>
        <v>0.0053285968028419185</v>
      </c>
      <c r="AD50" s="58">
        <f t="shared" si="13"/>
        <v>0</v>
      </c>
      <c r="AE50" s="58">
        <f t="shared" si="14"/>
        <v>0</v>
      </c>
      <c r="AF50" s="58">
        <f t="shared" si="15"/>
        <v>0</v>
      </c>
      <c r="AG50" s="57">
        <v>982</v>
      </c>
      <c r="AH50" s="66">
        <v>6175</v>
      </c>
      <c r="AI50" s="60">
        <f t="shared" si="16"/>
        <v>0</v>
      </c>
      <c r="AJ50" s="60">
        <f t="shared" si="17"/>
        <v>0</v>
      </c>
      <c r="AK50" s="61">
        <f t="shared" si="18"/>
        <v>2</v>
      </c>
      <c r="AL50" s="60">
        <f t="shared" si="19"/>
        <v>0</v>
      </c>
      <c r="AM50" s="60">
        <f t="shared" si="20"/>
        <v>0</v>
      </c>
      <c r="AN50" s="60">
        <f t="shared" si="21"/>
        <v>0</v>
      </c>
      <c r="AO50" s="61">
        <f t="shared" si="22"/>
        <v>0</v>
      </c>
      <c r="AP50" s="61">
        <f t="shared" si="23"/>
        <v>2</v>
      </c>
      <c r="AQ50" s="61">
        <f t="shared" si="24"/>
        <v>973</v>
      </c>
      <c r="AR50" s="60">
        <f t="shared" si="25"/>
        <v>0</v>
      </c>
      <c r="AS50" s="60">
        <f t="shared" si="26"/>
        <v>5</v>
      </c>
      <c r="AT50" s="60">
        <f t="shared" si="27"/>
        <v>0</v>
      </c>
      <c r="AU50" s="60">
        <f t="shared" si="28"/>
        <v>0</v>
      </c>
      <c r="AV50" s="60">
        <f t="shared" si="29"/>
        <v>0</v>
      </c>
      <c r="AW50" s="71">
        <f t="shared" si="30"/>
        <v>982</v>
      </c>
    </row>
    <row r="51" spans="1:49" ht="15">
      <c r="A51" s="25" t="s">
        <v>46</v>
      </c>
      <c r="B51" s="45"/>
      <c r="C51" s="22"/>
      <c r="D51" s="24">
        <v>1</v>
      </c>
      <c r="E51" s="22"/>
      <c r="F51" s="22"/>
      <c r="G51" s="22"/>
      <c r="H51" s="24"/>
      <c r="I51" s="24">
        <v>1</v>
      </c>
      <c r="J51" s="24">
        <v>558</v>
      </c>
      <c r="K51" s="22"/>
      <c r="L51" s="22">
        <v>3</v>
      </c>
      <c r="M51" s="22"/>
      <c r="N51" s="22"/>
      <c r="O51" s="22"/>
      <c r="P51" s="22">
        <v>563</v>
      </c>
      <c r="Q51"/>
      <c r="R51"/>
      <c r="S51" s="58">
        <f t="shared" si="2"/>
        <v>0</v>
      </c>
      <c r="T51" s="58">
        <f t="shared" si="3"/>
        <v>0</v>
      </c>
      <c r="U51" s="58">
        <f t="shared" si="4"/>
        <v>0.0017761989342806395</v>
      </c>
      <c r="V51" s="58">
        <f t="shared" si="5"/>
        <v>0</v>
      </c>
      <c r="W51" s="58">
        <f t="shared" si="6"/>
        <v>0</v>
      </c>
      <c r="X51" s="58">
        <f t="shared" si="7"/>
        <v>0</v>
      </c>
      <c r="Y51" s="58">
        <f t="shared" si="8"/>
        <v>0</v>
      </c>
      <c r="Z51" s="58">
        <f t="shared" si="9"/>
        <v>0.0017761989342806395</v>
      </c>
      <c r="AA51" s="58">
        <f t="shared" si="10"/>
        <v>0.9911190053285968</v>
      </c>
      <c r="AB51" s="58">
        <f t="shared" si="11"/>
        <v>0</v>
      </c>
      <c r="AC51" s="58">
        <f t="shared" si="12"/>
        <v>0.0053285968028419185</v>
      </c>
      <c r="AD51" s="58">
        <f t="shared" si="13"/>
        <v>0</v>
      </c>
      <c r="AE51" s="58">
        <f t="shared" si="14"/>
        <v>0</v>
      </c>
      <c r="AF51" s="58">
        <f t="shared" si="15"/>
        <v>0</v>
      </c>
      <c r="AG51" s="57"/>
      <c r="AH51" s="25" t="s">
        <v>46</v>
      </c>
      <c r="AI51" s="22">
        <v>0</v>
      </c>
      <c r="AJ51" s="22">
        <v>0</v>
      </c>
      <c r="AK51" s="24">
        <v>2</v>
      </c>
      <c r="AL51" s="22">
        <v>0</v>
      </c>
      <c r="AM51" s="22">
        <v>0</v>
      </c>
      <c r="AN51" s="22">
        <v>0</v>
      </c>
      <c r="AO51" s="24">
        <v>0</v>
      </c>
      <c r="AP51" s="24">
        <v>2</v>
      </c>
      <c r="AQ51" s="24">
        <v>973</v>
      </c>
      <c r="AR51" s="22">
        <v>0</v>
      </c>
      <c r="AS51" s="22">
        <v>5</v>
      </c>
      <c r="AT51" s="22">
        <v>0</v>
      </c>
      <c r="AU51" s="22">
        <v>0</v>
      </c>
      <c r="AV51" s="22">
        <v>0</v>
      </c>
      <c r="AW51" s="71">
        <v>982</v>
      </c>
    </row>
    <row r="52" spans="1:49" ht="15">
      <c r="A52" s="15">
        <v>6180</v>
      </c>
      <c r="B52" s="45"/>
      <c r="C52" s="22"/>
      <c r="D52" s="24">
        <v>1</v>
      </c>
      <c r="E52" s="22"/>
      <c r="F52" s="22"/>
      <c r="G52" s="22"/>
      <c r="H52" s="24"/>
      <c r="I52" s="24">
        <v>2</v>
      </c>
      <c r="J52" s="24">
        <v>504</v>
      </c>
      <c r="K52" s="22"/>
      <c r="L52" s="22">
        <v>2</v>
      </c>
      <c r="M52" s="22"/>
      <c r="N52" s="22"/>
      <c r="O52" s="22"/>
      <c r="P52" s="22">
        <v>509</v>
      </c>
      <c r="Q52"/>
      <c r="R52">
        <v>0.5329842931937173</v>
      </c>
      <c r="S52" s="58">
        <f t="shared" si="2"/>
        <v>0</v>
      </c>
      <c r="T52" s="58">
        <f t="shared" si="3"/>
        <v>0</v>
      </c>
      <c r="U52" s="58">
        <f t="shared" si="4"/>
        <v>0.0019646365422396855</v>
      </c>
      <c r="V52" s="58">
        <f t="shared" si="5"/>
        <v>0</v>
      </c>
      <c r="W52" s="58">
        <f t="shared" si="6"/>
        <v>0</v>
      </c>
      <c r="X52" s="58">
        <f t="shared" si="7"/>
        <v>0</v>
      </c>
      <c r="Y52" s="58">
        <f t="shared" si="8"/>
        <v>0</v>
      </c>
      <c r="Z52" s="58">
        <f t="shared" si="9"/>
        <v>0.003929273084479371</v>
      </c>
      <c r="AA52" s="58">
        <f t="shared" si="10"/>
        <v>0.9901768172888016</v>
      </c>
      <c r="AB52" s="58">
        <f t="shared" si="11"/>
        <v>0</v>
      </c>
      <c r="AC52" s="58">
        <f t="shared" si="12"/>
        <v>0.003929273084479371</v>
      </c>
      <c r="AD52" s="58">
        <f t="shared" si="13"/>
        <v>0</v>
      </c>
      <c r="AE52" s="58">
        <f t="shared" si="14"/>
        <v>0</v>
      </c>
      <c r="AF52" s="58">
        <f t="shared" si="15"/>
        <v>0</v>
      </c>
      <c r="AG52" s="57">
        <v>955</v>
      </c>
      <c r="AH52" s="66">
        <v>6180</v>
      </c>
      <c r="AI52" s="60">
        <f t="shared" si="16"/>
        <v>0</v>
      </c>
      <c r="AJ52" s="60">
        <f t="shared" si="17"/>
        <v>0</v>
      </c>
      <c r="AK52" s="61">
        <f t="shared" si="18"/>
        <v>2</v>
      </c>
      <c r="AL52" s="60">
        <f t="shared" si="19"/>
        <v>0</v>
      </c>
      <c r="AM52" s="60">
        <f t="shared" si="20"/>
        <v>0</v>
      </c>
      <c r="AN52" s="60">
        <f t="shared" si="21"/>
        <v>0</v>
      </c>
      <c r="AO52" s="61">
        <f t="shared" si="22"/>
        <v>0</v>
      </c>
      <c r="AP52" s="61">
        <f t="shared" si="23"/>
        <v>4</v>
      </c>
      <c r="AQ52" s="61">
        <f t="shared" si="24"/>
        <v>946</v>
      </c>
      <c r="AR52" s="60">
        <f t="shared" si="25"/>
        <v>0</v>
      </c>
      <c r="AS52" s="60">
        <f t="shared" si="26"/>
        <v>4</v>
      </c>
      <c r="AT52" s="60">
        <f t="shared" si="27"/>
        <v>0</v>
      </c>
      <c r="AU52" s="60">
        <f t="shared" si="28"/>
        <v>0</v>
      </c>
      <c r="AV52" s="60">
        <f t="shared" si="29"/>
        <v>0</v>
      </c>
      <c r="AW52" s="71">
        <f t="shared" si="30"/>
        <v>956</v>
      </c>
    </row>
    <row r="53" spans="1:49" ht="15">
      <c r="A53" s="25" t="s">
        <v>47</v>
      </c>
      <c r="B53" s="45"/>
      <c r="C53" s="22"/>
      <c r="D53" s="24">
        <v>1</v>
      </c>
      <c r="E53" s="22"/>
      <c r="F53" s="22"/>
      <c r="G53" s="22"/>
      <c r="H53" s="24"/>
      <c r="I53" s="24">
        <v>2</v>
      </c>
      <c r="J53" s="24">
        <v>504</v>
      </c>
      <c r="K53" s="22"/>
      <c r="L53" s="22">
        <v>2</v>
      </c>
      <c r="M53" s="22"/>
      <c r="N53" s="22"/>
      <c r="O53" s="22"/>
      <c r="P53" s="22">
        <v>509</v>
      </c>
      <c r="Q53"/>
      <c r="R53"/>
      <c r="S53" s="58">
        <f t="shared" si="2"/>
        <v>0</v>
      </c>
      <c r="T53" s="58">
        <f t="shared" si="3"/>
        <v>0</v>
      </c>
      <c r="U53" s="58">
        <f t="shared" si="4"/>
        <v>0.0019646365422396855</v>
      </c>
      <c r="V53" s="58">
        <f t="shared" si="5"/>
        <v>0</v>
      </c>
      <c r="W53" s="58">
        <f t="shared" si="6"/>
        <v>0</v>
      </c>
      <c r="X53" s="58">
        <f t="shared" si="7"/>
        <v>0</v>
      </c>
      <c r="Y53" s="58">
        <f t="shared" si="8"/>
        <v>0</v>
      </c>
      <c r="Z53" s="58">
        <f t="shared" si="9"/>
        <v>0.003929273084479371</v>
      </c>
      <c r="AA53" s="58">
        <f t="shared" si="10"/>
        <v>0.9901768172888016</v>
      </c>
      <c r="AB53" s="58">
        <f t="shared" si="11"/>
        <v>0</v>
      </c>
      <c r="AC53" s="58">
        <f t="shared" si="12"/>
        <v>0.003929273084479371</v>
      </c>
      <c r="AD53" s="58">
        <f t="shared" si="13"/>
        <v>0</v>
      </c>
      <c r="AE53" s="58">
        <f t="shared" si="14"/>
        <v>0</v>
      </c>
      <c r="AF53" s="58">
        <f t="shared" si="15"/>
        <v>0</v>
      </c>
      <c r="AG53" s="57"/>
      <c r="AH53" s="25" t="s">
        <v>47</v>
      </c>
      <c r="AI53" s="22">
        <v>0</v>
      </c>
      <c r="AJ53" s="22">
        <v>0</v>
      </c>
      <c r="AK53" s="24">
        <v>2</v>
      </c>
      <c r="AL53" s="22">
        <v>0</v>
      </c>
      <c r="AM53" s="22">
        <v>0</v>
      </c>
      <c r="AN53" s="22">
        <v>0</v>
      </c>
      <c r="AO53" s="24">
        <v>0</v>
      </c>
      <c r="AP53" s="24">
        <v>4</v>
      </c>
      <c r="AQ53" s="24">
        <v>946</v>
      </c>
      <c r="AR53" s="22">
        <v>0</v>
      </c>
      <c r="AS53" s="22">
        <v>4</v>
      </c>
      <c r="AT53" s="22">
        <v>0</v>
      </c>
      <c r="AU53" s="22">
        <v>0</v>
      </c>
      <c r="AV53" s="22">
        <v>0</v>
      </c>
      <c r="AW53" s="71">
        <v>956</v>
      </c>
    </row>
    <row r="54" spans="1:49" ht="15">
      <c r="A54" s="15">
        <v>6107</v>
      </c>
      <c r="B54" s="45"/>
      <c r="C54" s="22"/>
      <c r="D54" s="24"/>
      <c r="E54" s="22"/>
      <c r="F54" s="22"/>
      <c r="G54" s="22">
        <v>450</v>
      </c>
      <c r="H54" s="24"/>
      <c r="I54" s="24"/>
      <c r="J54" s="24">
        <v>51</v>
      </c>
      <c r="K54" s="22"/>
      <c r="L54" s="22"/>
      <c r="M54" s="22"/>
      <c r="N54" s="22"/>
      <c r="O54" s="22"/>
      <c r="P54" s="22">
        <v>501</v>
      </c>
      <c r="Q54"/>
      <c r="R54">
        <v>0.33355525965379496</v>
      </c>
      <c r="S54" s="58">
        <f t="shared" si="2"/>
        <v>0</v>
      </c>
      <c r="T54" s="58">
        <f t="shared" si="3"/>
        <v>0</v>
      </c>
      <c r="U54" s="58">
        <f t="shared" si="4"/>
        <v>0</v>
      </c>
      <c r="V54" s="58">
        <f t="shared" si="5"/>
        <v>0</v>
      </c>
      <c r="W54" s="58">
        <f t="shared" si="6"/>
        <v>0</v>
      </c>
      <c r="X54" s="58">
        <f t="shared" si="7"/>
        <v>0.8982035928143712</v>
      </c>
      <c r="Y54" s="58">
        <f t="shared" si="8"/>
        <v>0</v>
      </c>
      <c r="Z54" s="58">
        <f t="shared" si="9"/>
        <v>0</v>
      </c>
      <c r="AA54" s="58">
        <f t="shared" si="10"/>
        <v>0.10179640718562874</v>
      </c>
      <c r="AB54" s="58">
        <f t="shared" si="11"/>
        <v>0</v>
      </c>
      <c r="AC54" s="58">
        <f t="shared" si="12"/>
        <v>0</v>
      </c>
      <c r="AD54" s="58">
        <f t="shared" si="13"/>
        <v>0</v>
      </c>
      <c r="AE54" s="58">
        <f t="shared" si="14"/>
        <v>0</v>
      </c>
      <c r="AF54" s="58">
        <f t="shared" si="15"/>
        <v>0</v>
      </c>
      <c r="AG54" s="57">
        <v>1502</v>
      </c>
      <c r="AH54" s="66">
        <v>6107</v>
      </c>
      <c r="AI54" s="60">
        <f t="shared" si="16"/>
        <v>0</v>
      </c>
      <c r="AJ54" s="60">
        <f t="shared" si="17"/>
        <v>0</v>
      </c>
      <c r="AK54" s="61">
        <f t="shared" si="18"/>
        <v>0</v>
      </c>
      <c r="AL54" s="60">
        <f t="shared" si="19"/>
        <v>0</v>
      </c>
      <c r="AM54" s="60">
        <f t="shared" si="20"/>
        <v>0</v>
      </c>
      <c r="AN54" s="60">
        <f t="shared" si="21"/>
        <v>1349</v>
      </c>
      <c r="AO54" s="61">
        <f t="shared" si="22"/>
        <v>0</v>
      </c>
      <c r="AP54" s="61">
        <f t="shared" si="23"/>
        <v>0</v>
      </c>
      <c r="AQ54" s="61">
        <f t="shared" si="24"/>
        <v>153</v>
      </c>
      <c r="AR54" s="60">
        <f t="shared" si="25"/>
        <v>0</v>
      </c>
      <c r="AS54" s="60">
        <f t="shared" si="26"/>
        <v>0</v>
      </c>
      <c r="AT54" s="60">
        <f t="shared" si="27"/>
        <v>0</v>
      </c>
      <c r="AU54" s="60">
        <f t="shared" si="28"/>
        <v>0</v>
      </c>
      <c r="AV54" s="60">
        <f t="shared" si="29"/>
        <v>0</v>
      </c>
      <c r="AW54" s="71">
        <f t="shared" si="30"/>
        <v>1502</v>
      </c>
    </row>
    <row r="55" spans="1:49" ht="15">
      <c r="A55" s="25" t="s">
        <v>48</v>
      </c>
      <c r="B55" s="45"/>
      <c r="C55" s="22"/>
      <c r="D55" s="24"/>
      <c r="E55" s="22"/>
      <c r="F55" s="22"/>
      <c r="G55" s="22">
        <v>450</v>
      </c>
      <c r="H55" s="24"/>
      <c r="I55" s="24"/>
      <c r="J55" s="24">
        <v>51</v>
      </c>
      <c r="K55" s="22"/>
      <c r="L55" s="22"/>
      <c r="M55" s="22"/>
      <c r="N55" s="22"/>
      <c r="O55" s="22"/>
      <c r="P55" s="22">
        <v>501</v>
      </c>
      <c r="Q55"/>
      <c r="R55"/>
      <c r="S55" s="58">
        <f t="shared" si="2"/>
        <v>0</v>
      </c>
      <c r="T55" s="58">
        <f t="shared" si="3"/>
        <v>0</v>
      </c>
      <c r="U55" s="58">
        <f t="shared" si="4"/>
        <v>0</v>
      </c>
      <c r="V55" s="58">
        <f t="shared" si="5"/>
        <v>0</v>
      </c>
      <c r="W55" s="58">
        <f t="shared" si="6"/>
        <v>0</v>
      </c>
      <c r="X55" s="58">
        <f t="shared" si="7"/>
        <v>0.8982035928143712</v>
      </c>
      <c r="Y55" s="58">
        <f t="shared" si="8"/>
        <v>0</v>
      </c>
      <c r="Z55" s="58">
        <f t="shared" si="9"/>
        <v>0</v>
      </c>
      <c r="AA55" s="58">
        <f t="shared" si="10"/>
        <v>0.10179640718562874</v>
      </c>
      <c r="AB55" s="58">
        <f t="shared" si="11"/>
        <v>0</v>
      </c>
      <c r="AC55" s="58">
        <f t="shared" si="12"/>
        <v>0</v>
      </c>
      <c r="AD55" s="58">
        <f t="shared" si="13"/>
        <v>0</v>
      </c>
      <c r="AE55" s="58">
        <f t="shared" si="14"/>
        <v>0</v>
      </c>
      <c r="AF55" s="58">
        <f t="shared" si="15"/>
        <v>0</v>
      </c>
      <c r="AG55" s="57"/>
      <c r="AH55" s="25" t="s">
        <v>48</v>
      </c>
      <c r="AI55" s="22">
        <v>0</v>
      </c>
      <c r="AJ55" s="22">
        <v>0</v>
      </c>
      <c r="AK55" s="24">
        <v>0</v>
      </c>
      <c r="AL55" s="22">
        <v>0</v>
      </c>
      <c r="AM55" s="22">
        <v>0</v>
      </c>
      <c r="AN55" s="22">
        <v>1349</v>
      </c>
      <c r="AO55" s="24">
        <v>0</v>
      </c>
      <c r="AP55" s="24">
        <v>0</v>
      </c>
      <c r="AQ55" s="24">
        <v>153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71">
        <v>1502</v>
      </c>
    </row>
    <row r="56" spans="1:49" ht="15">
      <c r="A56" s="15">
        <v>6170</v>
      </c>
      <c r="B56" s="45"/>
      <c r="C56" s="22"/>
      <c r="D56" s="24">
        <v>1</v>
      </c>
      <c r="E56" s="22"/>
      <c r="F56" s="22"/>
      <c r="G56" s="22"/>
      <c r="H56" s="24"/>
      <c r="I56" s="24">
        <v>1</v>
      </c>
      <c r="J56" s="24">
        <v>362</v>
      </c>
      <c r="K56" s="22"/>
      <c r="L56" s="22">
        <v>3</v>
      </c>
      <c r="M56" s="22"/>
      <c r="N56" s="22"/>
      <c r="O56" s="22"/>
      <c r="P56" s="22">
        <v>367</v>
      </c>
      <c r="Q56"/>
      <c r="R56">
        <v>0.4105145413870246</v>
      </c>
      <c r="S56" s="58">
        <f t="shared" si="2"/>
        <v>0</v>
      </c>
      <c r="T56" s="58">
        <f t="shared" si="3"/>
        <v>0</v>
      </c>
      <c r="U56" s="58">
        <f t="shared" si="4"/>
        <v>0.0027247956403269754</v>
      </c>
      <c r="V56" s="58">
        <f t="shared" si="5"/>
        <v>0</v>
      </c>
      <c r="W56" s="58">
        <f t="shared" si="6"/>
        <v>0</v>
      </c>
      <c r="X56" s="58">
        <f t="shared" si="7"/>
        <v>0</v>
      </c>
      <c r="Y56" s="58">
        <f t="shared" si="8"/>
        <v>0</v>
      </c>
      <c r="Z56" s="58">
        <f t="shared" si="9"/>
        <v>0.0027247956403269754</v>
      </c>
      <c r="AA56" s="58">
        <f t="shared" si="10"/>
        <v>0.9863760217983651</v>
      </c>
      <c r="AB56" s="58">
        <f t="shared" si="11"/>
        <v>0</v>
      </c>
      <c r="AC56" s="58">
        <f t="shared" si="12"/>
        <v>0.008174386920980926</v>
      </c>
      <c r="AD56" s="58">
        <f t="shared" si="13"/>
        <v>0</v>
      </c>
      <c r="AE56" s="58">
        <f t="shared" si="14"/>
        <v>0</v>
      </c>
      <c r="AF56" s="58">
        <f t="shared" si="15"/>
        <v>0</v>
      </c>
      <c r="AG56" s="57">
        <v>894</v>
      </c>
      <c r="AH56" s="66">
        <v>6170</v>
      </c>
      <c r="AI56" s="60">
        <f t="shared" si="16"/>
        <v>0</v>
      </c>
      <c r="AJ56" s="60">
        <f t="shared" si="17"/>
        <v>0</v>
      </c>
      <c r="AK56" s="61">
        <f t="shared" si="18"/>
        <v>2</v>
      </c>
      <c r="AL56" s="60">
        <f t="shared" si="19"/>
        <v>0</v>
      </c>
      <c r="AM56" s="60">
        <f t="shared" si="20"/>
        <v>0</v>
      </c>
      <c r="AN56" s="60">
        <f t="shared" si="21"/>
        <v>0</v>
      </c>
      <c r="AO56" s="61">
        <f t="shared" si="22"/>
        <v>0</v>
      </c>
      <c r="AP56" s="61">
        <f t="shared" si="23"/>
        <v>2</v>
      </c>
      <c r="AQ56" s="61">
        <f t="shared" si="24"/>
        <v>882</v>
      </c>
      <c r="AR56" s="60">
        <f t="shared" si="25"/>
        <v>0</v>
      </c>
      <c r="AS56" s="60">
        <f t="shared" si="26"/>
        <v>7</v>
      </c>
      <c r="AT56" s="60">
        <f t="shared" si="27"/>
        <v>0</v>
      </c>
      <c r="AU56" s="60">
        <f t="shared" si="28"/>
        <v>0</v>
      </c>
      <c r="AV56" s="60">
        <f t="shared" si="29"/>
        <v>0</v>
      </c>
      <c r="AW56" s="71">
        <f t="shared" si="30"/>
        <v>893</v>
      </c>
    </row>
    <row r="57" spans="1:49" ht="15">
      <c r="A57" s="25" t="s">
        <v>49</v>
      </c>
      <c r="B57" s="45"/>
      <c r="C57" s="22"/>
      <c r="D57" s="24">
        <v>1</v>
      </c>
      <c r="E57" s="22"/>
      <c r="F57" s="22"/>
      <c r="G57" s="22"/>
      <c r="H57" s="24"/>
      <c r="I57" s="24">
        <v>1</v>
      </c>
      <c r="J57" s="24">
        <v>362</v>
      </c>
      <c r="K57" s="22"/>
      <c r="L57" s="22">
        <v>3</v>
      </c>
      <c r="M57" s="22"/>
      <c r="N57" s="22"/>
      <c r="O57" s="22"/>
      <c r="P57" s="22">
        <v>367</v>
      </c>
      <c r="Q57"/>
      <c r="R57"/>
      <c r="S57" s="58">
        <f t="shared" si="2"/>
        <v>0</v>
      </c>
      <c r="T57" s="58">
        <f t="shared" si="3"/>
        <v>0</v>
      </c>
      <c r="U57" s="58">
        <f t="shared" si="4"/>
        <v>0.0027247956403269754</v>
      </c>
      <c r="V57" s="58">
        <f t="shared" si="5"/>
        <v>0</v>
      </c>
      <c r="W57" s="58">
        <f t="shared" si="6"/>
        <v>0</v>
      </c>
      <c r="X57" s="58">
        <f t="shared" si="7"/>
        <v>0</v>
      </c>
      <c r="Y57" s="58">
        <f t="shared" si="8"/>
        <v>0</v>
      </c>
      <c r="Z57" s="58">
        <f t="shared" si="9"/>
        <v>0.0027247956403269754</v>
      </c>
      <c r="AA57" s="58">
        <f t="shared" si="10"/>
        <v>0.9863760217983651</v>
      </c>
      <c r="AB57" s="58">
        <f t="shared" si="11"/>
        <v>0</v>
      </c>
      <c r="AC57" s="58">
        <f t="shared" si="12"/>
        <v>0.008174386920980926</v>
      </c>
      <c r="AD57" s="58">
        <f t="shared" si="13"/>
        <v>0</v>
      </c>
      <c r="AE57" s="58">
        <f t="shared" si="14"/>
        <v>0</v>
      </c>
      <c r="AF57" s="58">
        <f t="shared" si="15"/>
        <v>0</v>
      </c>
      <c r="AG57" s="57"/>
      <c r="AH57" s="25" t="s">
        <v>49</v>
      </c>
      <c r="AI57" s="22">
        <v>0</v>
      </c>
      <c r="AJ57" s="22">
        <v>0</v>
      </c>
      <c r="AK57" s="24">
        <v>2</v>
      </c>
      <c r="AL57" s="22">
        <v>0</v>
      </c>
      <c r="AM57" s="22">
        <v>0</v>
      </c>
      <c r="AN57" s="22">
        <v>0</v>
      </c>
      <c r="AO57" s="24">
        <v>0</v>
      </c>
      <c r="AP57" s="24">
        <v>2</v>
      </c>
      <c r="AQ57" s="24">
        <v>882</v>
      </c>
      <c r="AR57" s="22">
        <v>0</v>
      </c>
      <c r="AS57" s="22">
        <v>7</v>
      </c>
      <c r="AT57" s="22">
        <v>0</v>
      </c>
      <c r="AU57" s="22">
        <v>0</v>
      </c>
      <c r="AV57" s="22">
        <v>0</v>
      </c>
      <c r="AW57" s="71">
        <v>893</v>
      </c>
    </row>
    <row r="58" spans="1:49" ht="15">
      <c r="A58" s="15">
        <v>6155</v>
      </c>
      <c r="B58" s="45"/>
      <c r="C58" s="22"/>
      <c r="D58" s="24"/>
      <c r="E58" s="22"/>
      <c r="F58" s="22"/>
      <c r="G58" s="22"/>
      <c r="H58" s="24"/>
      <c r="I58" s="24">
        <v>2</v>
      </c>
      <c r="J58" s="24">
        <v>347</v>
      </c>
      <c r="K58" s="22"/>
      <c r="L58" s="22">
        <v>2</v>
      </c>
      <c r="M58" s="22"/>
      <c r="N58" s="22"/>
      <c r="O58" s="22"/>
      <c r="P58" s="22">
        <v>351</v>
      </c>
      <c r="Q58"/>
      <c r="R58">
        <v>0.49022346368715086</v>
      </c>
      <c r="S58" s="58">
        <f t="shared" si="2"/>
        <v>0</v>
      </c>
      <c r="T58" s="58">
        <f t="shared" si="3"/>
        <v>0</v>
      </c>
      <c r="U58" s="58">
        <f t="shared" si="4"/>
        <v>0</v>
      </c>
      <c r="V58" s="58">
        <f t="shared" si="5"/>
        <v>0</v>
      </c>
      <c r="W58" s="58">
        <f t="shared" si="6"/>
        <v>0</v>
      </c>
      <c r="X58" s="58">
        <f t="shared" si="7"/>
        <v>0</v>
      </c>
      <c r="Y58" s="58">
        <f t="shared" si="8"/>
        <v>0</v>
      </c>
      <c r="Z58" s="58">
        <f t="shared" si="9"/>
        <v>0.005698005698005698</v>
      </c>
      <c r="AA58" s="58">
        <f t="shared" si="10"/>
        <v>0.9886039886039886</v>
      </c>
      <c r="AB58" s="58">
        <f t="shared" si="11"/>
        <v>0</v>
      </c>
      <c r="AC58" s="58">
        <f t="shared" si="12"/>
        <v>0.005698005698005698</v>
      </c>
      <c r="AD58" s="58">
        <f t="shared" si="13"/>
        <v>0</v>
      </c>
      <c r="AE58" s="58">
        <f t="shared" si="14"/>
        <v>0</v>
      </c>
      <c r="AF58" s="58">
        <f t="shared" si="15"/>
        <v>0</v>
      </c>
      <c r="AG58" s="57">
        <v>716</v>
      </c>
      <c r="AH58" s="66">
        <v>6155</v>
      </c>
      <c r="AI58" s="60">
        <f t="shared" si="16"/>
        <v>0</v>
      </c>
      <c r="AJ58" s="60">
        <f t="shared" si="17"/>
        <v>0</v>
      </c>
      <c r="AK58" s="61">
        <f t="shared" si="18"/>
        <v>0</v>
      </c>
      <c r="AL58" s="60">
        <f t="shared" si="19"/>
        <v>0</v>
      </c>
      <c r="AM58" s="60">
        <f t="shared" si="20"/>
        <v>0</v>
      </c>
      <c r="AN58" s="60">
        <f t="shared" si="21"/>
        <v>0</v>
      </c>
      <c r="AO58" s="61">
        <f t="shared" si="22"/>
        <v>0</v>
      </c>
      <c r="AP58" s="61">
        <f t="shared" si="23"/>
        <v>4</v>
      </c>
      <c r="AQ58" s="61">
        <f t="shared" si="24"/>
        <v>708</v>
      </c>
      <c r="AR58" s="60">
        <f t="shared" si="25"/>
        <v>0</v>
      </c>
      <c r="AS58" s="60">
        <f t="shared" si="26"/>
        <v>4</v>
      </c>
      <c r="AT58" s="60">
        <f t="shared" si="27"/>
        <v>0</v>
      </c>
      <c r="AU58" s="60">
        <f t="shared" si="28"/>
        <v>0</v>
      </c>
      <c r="AV58" s="60">
        <f t="shared" si="29"/>
        <v>0</v>
      </c>
      <c r="AW58" s="71">
        <f t="shared" si="30"/>
        <v>716</v>
      </c>
    </row>
    <row r="59" spans="1:49" ht="15">
      <c r="A59" s="25" t="s">
        <v>50</v>
      </c>
      <c r="B59" s="45"/>
      <c r="C59" s="22"/>
      <c r="D59" s="24"/>
      <c r="E59" s="22"/>
      <c r="F59" s="22"/>
      <c r="G59" s="22"/>
      <c r="H59" s="24"/>
      <c r="I59" s="24">
        <v>2</v>
      </c>
      <c r="J59" s="24">
        <v>347</v>
      </c>
      <c r="K59" s="22"/>
      <c r="L59" s="22">
        <v>2</v>
      </c>
      <c r="M59" s="22"/>
      <c r="N59" s="22"/>
      <c r="O59" s="22"/>
      <c r="P59" s="22">
        <v>351</v>
      </c>
      <c r="Q59"/>
      <c r="R59"/>
      <c r="S59" s="58">
        <f t="shared" si="2"/>
        <v>0</v>
      </c>
      <c r="T59" s="58">
        <f t="shared" si="3"/>
        <v>0</v>
      </c>
      <c r="U59" s="58">
        <f t="shared" si="4"/>
        <v>0</v>
      </c>
      <c r="V59" s="58">
        <f t="shared" si="5"/>
        <v>0</v>
      </c>
      <c r="W59" s="58">
        <f t="shared" si="6"/>
        <v>0</v>
      </c>
      <c r="X59" s="58">
        <f t="shared" si="7"/>
        <v>0</v>
      </c>
      <c r="Y59" s="58">
        <f t="shared" si="8"/>
        <v>0</v>
      </c>
      <c r="Z59" s="58">
        <f t="shared" si="9"/>
        <v>0.005698005698005698</v>
      </c>
      <c r="AA59" s="58">
        <f t="shared" si="10"/>
        <v>0.9886039886039886</v>
      </c>
      <c r="AB59" s="58">
        <f t="shared" si="11"/>
        <v>0</v>
      </c>
      <c r="AC59" s="58">
        <f t="shared" si="12"/>
        <v>0.005698005698005698</v>
      </c>
      <c r="AD59" s="58">
        <f t="shared" si="13"/>
        <v>0</v>
      </c>
      <c r="AE59" s="58">
        <f t="shared" si="14"/>
        <v>0</v>
      </c>
      <c r="AF59" s="58">
        <f t="shared" si="15"/>
        <v>0</v>
      </c>
      <c r="AG59" s="57"/>
      <c r="AH59" s="25" t="s">
        <v>50</v>
      </c>
      <c r="AI59" s="22">
        <v>0</v>
      </c>
      <c r="AJ59" s="22">
        <v>0</v>
      </c>
      <c r="AK59" s="24">
        <v>0</v>
      </c>
      <c r="AL59" s="22">
        <v>0</v>
      </c>
      <c r="AM59" s="22">
        <v>0</v>
      </c>
      <c r="AN59" s="22">
        <v>0</v>
      </c>
      <c r="AO59" s="24">
        <v>0</v>
      </c>
      <c r="AP59" s="24">
        <v>4</v>
      </c>
      <c r="AQ59" s="24">
        <v>708</v>
      </c>
      <c r="AR59" s="22">
        <v>0</v>
      </c>
      <c r="AS59" s="22">
        <v>4</v>
      </c>
      <c r="AT59" s="22">
        <v>0</v>
      </c>
      <c r="AU59" s="22">
        <v>0</v>
      </c>
      <c r="AV59" s="22">
        <v>0</v>
      </c>
      <c r="AW59" s="71">
        <v>716</v>
      </c>
    </row>
    <row r="60" spans="1:49" ht="15">
      <c r="A60" s="15">
        <v>6156</v>
      </c>
      <c r="B60" s="45"/>
      <c r="C60" s="22"/>
      <c r="D60" s="24"/>
      <c r="E60" s="22"/>
      <c r="F60" s="22"/>
      <c r="G60" s="22"/>
      <c r="H60" s="24"/>
      <c r="I60" s="24">
        <v>2</v>
      </c>
      <c r="J60" s="24">
        <v>311</v>
      </c>
      <c r="K60" s="22"/>
      <c r="L60" s="22"/>
      <c r="M60" s="22"/>
      <c r="N60" s="22"/>
      <c r="O60" s="22"/>
      <c r="P60" s="22">
        <v>313</v>
      </c>
      <c r="Q60"/>
      <c r="R60">
        <v>0.417890520694259</v>
      </c>
      <c r="S60" s="58">
        <f t="shared" si="2"/>
        <v>0</v>
      </c>
      <c r="T60" s="58">
        <f t="shared" si="3"/>
        <v>0</v>
      </c>
      <c r="U60" s="58">
        <f t="shared" si="4"/>
        <v>0</v>
      </c>
      <c r="V60" s="58">
        <f t="shared" si="5"/>
        <v>0</v>
      </c>
      <c r="W60" s="58">
        <f t="shared" si="6"/>
        <v>0</v>
      </c>
      <c r="X60" s="58">
        <f t="shared" si="7"/>
        <v>0</v>
      </c>
      <c r="Y60" s="58">
        <f t="shared" si="8"/>
        <v>0</v>
      </c>
      <c r="Z60" s="58">
        <f t="shared" si="9"/>
        <v>0.006389776357827476</v>
      </c>
      <c r="AA60" s="58">
        <f t="shared" si="10"/>
        <v>0.9936102236421726</v>
      </c>
      <c r="AB60" s="58">
        <f t="shared" si="11"/>
        <v>0</v>
      </c>
      <c r="AC60" s="58">
        <f t="shared" si="12"/>
        <v>0</v>
      </c>
      <c r="AD60" s="58">
        <f t="shared" si="13"/>
        <v>0</v>
      </c>
      <c r="AE60" s="58">
        <f t="shared" si="14"/>
        <v>0</v>
      </c>
      <c r="AF60" s="58">
        <f t="shared" si="15"/>
        <v>0</v>
      </c>
      <c r="AG60" s="57">
        <v>749</v>
      </c>
      <c r="AH60" s="66">
        <v>6156</v>
      </c>
      <c r="AI60" s="60">
        <v>0</v>
      </c>
      <c r="AJ60" s="60">
        <v>0</v>
      </c>
      <c r="AK60" s="61">
        <v>0</v>
      </c>
      <c r="AL60" s="60">
        <v>0</v>
      </c>
      <c r="AM60" s="60">
        <v>0</v>
      </c>
      <c r="AN60" s="60">
        <v>0</v>
      </c>
      <c r="AO60" s="61">
        <v>0</v>
      </c>
      <c r="AP60" s="61">
        <v>5</v>
      </c>
      <c r="AQ60" s="61">
        <v>744</v>
      </c>
      <c r="AR60" s="60">
        <v>0</v>
      </c>
      <c r="AS60" s="60">
        <v>0</v>
      </c>
      <c r="AT60" s="60">
        <v>0</v>
      </c>
      <c r="AU60" s="60">
        <v>0</v>
      </c>
      <c r="AV60" s="60">
        <v>0</v>
      </c>
      <c r="AW60" s="71">
        <v>749</v>
      </c>
    </row>
    <row r="61" spans="1:49" ht="15">
      <c r="A61" s="25" t="s">
        <v>51</v>
      </c>
      <c r="B61" s="45"/>
      <c r="C61" s="22"/>
      <c r="D61" s="24"/>
      <c r="E61" s="22"/>
      <c r="F61" s="22"/>
      <c r="G61" s="22"/>
      <c r="H61" s="24"/>
      <c r="I61" s="24">
        <v>2</v>
      </c>
      <c r="J61" s="24">
        <v>311</v>
      </c>
      <c r="K61" s="22"/>
      <c r="L61" s="22"/>
      <c r="M61" s="22"/>
      <c r="N61" s="22"/>
      <c r="O61" s="22"/>
      <c r="P61" s="22">
        <v>313</v>
      </c>
      <c r="Q61"/>
      <c r="R61"/>
      <c r="S61" s="58">
        <f t="shared" si="2"/>
        <v>0</v>
      </c>
      <c r="T61" s="58">
        <f t="shared" si="3"/>
        <v>0</v>
      </c>
      <c r="U61" s="58">
        <f t="shared" si="4"/>
        <v>0</v>
      </c>
      <c r="V61" s="58">
        <f t="shared" si="5"/>
        <v>0</v>
      </c>
      <c r="W61" s="58">
        <f t="shared" si="6"/>
        <v>0</v>
      </c>
      <c r="X61" s="58">
        <f t="shared" si="7"/>
        <v>0</v>
      </c>
      <c r="Y61" s="58">
        <f t="shared" si="8"/>
        <v>0</v>
      </c>
      <c r="Z61" s="58">
        <f t="shared" si="9"/>
        <v>0.006389776357827476</v>
      </c>
      <c r="AA61" s="58">
        <f t="shared" si="10"/>
        <v>0.9936102236421726</v>
      </c>
      <c r="AB61" s="58">
        <f t="shared" si="11"/>
        <v>0</v>
      </c>
      <c r="AC61" s="58">
        <f t="shared" si="12"/>
        <v>0</v>
      </c>
      <c r="AD61" s="58">
        <f t="shared" si="13"/>
        <v>0</v>
      </c>
      <c r="AE61" s="58">
        <f t="shared" si="14"/>
        <v>0</v>
      </c>
      <c r="AF61" s="58">
        <f t="shared" si="15"/>
        <v>0</v>
      </c>
      <c r="AG61" s="57"/>
      <c r="AH61" s="25" t="s">
        <v>51</v>
      </c>
      <c r="AI61" s="22">
        <f t="shared" si="16"/>
        <v>0</v>
      </c>
      <c r="AJ61" s="22">
        <f t="shared" si="17"/>
        <v>0</v>
      </c>
      <c r="AK61" s="24">
        <f t="shared" si="18"/>
        <v>0</v>
      </c>
      <c r="AL61" s="22">
        <f t="shared" si="19"/>
        <v>0</v>
      </c>
      <c r="AM61" s="22">
        <f t="shared" si="20"/>
        <v>0</v>
      </c>
      <c r="AN61" s="22">
        <f t="shared" si="21"/>
        <v>0</v>
      </c>
      <c r="AO61" s="24">
        <f t="shared" si="22"/>
        <v>0</v>
      </c>
      <c r="AP61" s="24">
        <f t="shared" si="23"/>
        <v>0</v>
      </c>
      <c r="AQ61" s="24">
        <f t="shared" si="24"/>
        <v>0</v>
      </c>
      <c r="AR61" s="22">
        <f t="shared" si="25"/>
        <v>0</v>
      </c>
      <c r="AS61" s="22">
        <f t="shared" si="26"/>
        <v>0</v>
      </c>
      <c r="AT61" s="22">
        <f t="shared" si="27"/>
        <v>0</v>
      </c>
      <c r="AU61" s="22">
        <f t="shared" si="28"/>
        <v>0</v>
      </c>
      <c r="AV61" s="22">
        <f t="shared" si="29"/>
        <v>0</v>
      </c>
      <c r="AW61" s="71">
        <f t="shared" si="30"/>
        <v>0</v>
      </c>
    </row>
    <row r="62" spans="1:49" ht="15">
      <c r="A62" s="15">
        <v>6157</v>
      </c>
      <c r="B62" s="45"/>
      <c r="C62" s="22"/>
      <c r="D62" s="24"/>
      <c r="E62" s="22"/>
      <c r="F62" s="22"/>
      <c r="G62" s="22"/>
      <c r="H62" s="24"/>
      <c r="I62" s="24">
        <v>2</v>
      </c>
      <c r="J62" s="24">
        <v>292</v>
      </c>
      <c r="K62" s="22"/>
      <c r="L62" s="22">
        <v>3</v>
      </c>
      <c r="M62" s="22"/>
      <c r="N62" s="22"/>
      <c r="O62" s="22"/>
      <c r="P62" s="22">
        <v>297</v>
      </c>
      <c r="Q62"/>
      <c r="R62">
        <v>0.4798061389337641</v>
      </c>
      <c r="S62" s="58">
        <f t="shared" si="2"/>
        <v>0</v>
      </c>
      <c r="T62" s="58">
        <f t="shared" si="3"/>
        <v>0</v>
      </c>
      <c r="U62" s="58">
        <f t="shared" si="4"/>
        <v>0</v>
      </c>
      <c r="V62" s="58">
        <f t="shared" si="5"/>
        <v>0</v>
      </c>
      <c r="W62" s="58">
        <f t="shared" si="6"/>
        <v>0</v>
      </c>
      <c r="X62" s="58">
        <f t="shared" si="7"/>
        <v>0</v>
      </c>
      <c r="Y62" s="58">
        <f t="shared" si="8"/>
        <v>0</v>
      </c>
      <c r="Z62" s="58">
        <f t="shared" si="9"/>
        <v>0.006734006734006734</v>
      </c>
      <c r="AA62" s="58">
        <f t="shared" si="10"/>
        <v>0.9831649831649831</v>
      </c>
      <c r="AB62" s="58">
        <f t="shared" si="11"/>
        <v>0</v>
      </c>
      <c r="AC62" s="58">
        <f t="shared" si="12"/>
        <v>0.010101010101010102</v>
      </c>
      <c r="AD62" s="58">
        <f t="shared" si="13"/>
        <v>0</v>
      </c>
      <c r="AE62" s="58">
        <f t="shared" si="14"/>
        <v>0</v>
      </c>
      <c r="AF62" s="58">
        <f t="shared" si="15"/>
        <v>0</v>
      </c>
      <c r="AG62" s="57">
        <v>619</v>
      </c>
      <c r="AH62" s="66">
        <v>6157</v>
      </c>
      <c r="AI62" s="60">
        <f t="shared" si="16"/>
        <v>0</v>
      </c>
      <c r="AJ62" s="60">
        <f t="shared" si="17"/>
        <v>0</v>
      </c>
      <c r="AK62" s="61">
        <f t="shared" si="18"/>
        <v>0</v>
      </c>
      <c r="AL62" s="60">
        <f t="shared" si="19"/>
        <v>0</v>
      </c>
      <c r="AM62" s="60">
        <f t="shared" si="20"/>
        <v>0</v>
      </c>
      <c r="AN62" s="60">
        <f t="shared" si="21"/>
        <v>0</v>
      </c>
      <c r="AO62" s="61">
        <f t="shared" si="22"/>
        <v>0</v>
      </c>
      <c r="AP62" s="61">
        <f t="shared" si="23"/>
        <v>4</v>
      </c>
      <c r="AQ62" s="61">
        <f t="shared" si="24"/>
        <v>609</v>
      </c>
      <c r="AR62" s="60">
        <f t="shared" si="25"/>
        <v>0</v>
      </c>
      <c r="AS62" s="60">
        <f t="shared" si="26"/>
        <v>6</v>
      </c>
      <c r="AT62" s="60">
        <f t="shared" si="27"/>
        <v>0</v>
      </c>
      <c r="AU62" s="60">
        <f t="shared" si="28"/>
        <v>0</v>
      </c>
      <c r="AV62" s="60">
        <f t="shared" si="29"/>
        <v>0</v>
      </c>
      <c r="AW62" s="71">
        <f t="shared" si="30"/>
        <v>619</v>
      </c>
    </row>
    <row r="63" spans="1:49" ht="15">
      <c r="A63" s="25" t="s">
        <v>52</v>
      </c>
      <c r="B63" s="45"/>
      <c r="C63" s="22"/>
      <c r="D63" s="24"/>
      <c r="E63" s="22"/>
      <c r="F63" s="22"/>
      <c r="G63" s="22"/>
      <c r="H63" s="24"/>
      <c r="I63" s="24">
        <v>2</v>
      </c>
      <c r="J63" s="24">
        <v>292</v>
      </c>
      <c r="K63" s="22"/>
      <c r="L63" s="22">
        <v>3</v>
      </c>
      <c r="M63" s="22"/>
      <c r="N63" s="22"/>
      <c r="O63" s="22"/>
      <c r="P63" s="22">
        <v>297</v>
      </c>
      <c r="Q63"/>
      <c r="R63"/>
      <c r="S63" s="58">
        <f t="shared" si="2"/>
        <v>0</v>
      </c>
      <c r="T63" s="58">
        <f t="shared" si="3"/>
        <v>0</v>
      </c>
      <c r="U63" s="58">
        <f t="shared" si="4"/>
        <v>0</v>
      </c>
      <c r="V63" s="58">
        <f t="shared" si="5"/>
        <v>0</v>
      </c>
      <c r="W63" s="58">
        <f t="shared" si="6"/>
        <v>0</v>
      </c>
      <c r="X63" s="58">
        <f t="shared" si="7"/>
        <v>0</v>
      </c>
      <c r="Y63" s="58">
        <f t="shared" si="8"/>
        <v>0</v>
      </c>
      <c r="Z63" s="58">
        <f t="shared" si="9"/>
        <v>0.006734006734006734</v>
      </c>
      <c r="AA63" s="58">
        <f t="shared" si="10"/>
        <v>0.9831649831649831</v>
      </c>
      <c r="AB63" s="58">
        <f t="shared" si="11"/>
        <v>0</v>
      </c>
      <c r="AC63" s="58">
        <f t="shared" si="12"/>
        <v>0.010101010101010102</v>
      </c>
      <c r="AD63" s="58">
        <f t="shared" si="13"/>
        <v>0</v>
      </c>
      <c r="AE63" s="58">
        <f t="shared" si="14"/>
        <v>0</v>
      </c>
      <c r="AF63" s="58">
        <f t="shared" si="15"/>
        <v>0</v>
      </c>
      <c r="AG63" s="57"/>
      <c r="AH63" s="25" t="s">
        <v>52</v>
      </c>
      <c r="AI63" s="22">
        <v>0</v>
      </c>
      <c r="AJ63" s="22">
        <v>0</v>
      </c>
      <c r="AK63" s="24">
        <v>0</v>
      </c>
      <c r="AL63" s="22">
        <v>0</v>
      </c>
      <c r="AM63" s="22">
        <v>0</v>
      </c>
      <c r="AN63" s="22">
        <v>0</v>
      </c>
      <c r="AO63" s="24">
        <v>0</v>
      </c>
      <c r="AP63" s="24">
        <v>4</v>
      </c>
      <c r="AQ63" s="24">
        <v>609</v>
      </c>
      <c r="AR63" s="22">
        <v>0</v>
      </c>
      <c r="AS63" s="22">
        <v>6</v>
      </c>
      <c r="AT63" s="22">
        <v>0</v>
      </c>
      <c r="AU63" s="22">
        <v>0</v>
      </c>
      <c r="AV63" s="22">
        <v>0</v>
      </c>
      <c r="AW63" s="71">
        <v>619</v>
      </c>
    </row>
    <row r="64" spans="1:49" ht="15">
      <c r="A64" s="15">
        <v>6150</v>
      </c>
      <c r="B64" s="45"/>
      <c r="C64" s="22"/>
      <c r="D64" s="24"/>
      <c r="E64" s="22"/>
      <c r="F64" s="22"/>
      <c r="G64" s="22"/>
      <c r="H64" s="24"/>
      <c r="I64" s="24">
        <v>3</v>
      </c>
      <c r="J64" s="24">
        <v>268</v>
      </c>
      <c r="K64" s="22"/>
      <c r="L64" s="22"/>
      <c r="M64" s="22"/>
      <c r="N64" s="22"/>
      <c r="O64" s="22"/>
      <c r="P64" s="22">
        <v>271</v>
      </c>
      <c r="Q64"/>
      <c r="R64">
        <v>0.45546218487394957</v>
      </c>
      <c r="S64" s="58">
        <f t="shared" si="2"/>
        <v>0</v>
      </c>
      <c r="T64" s="58">
        <f t="shared" si="3"/>
        <v>0</v>
      </c>
      <c r="U64" s="58">
        <f t="shared" si="4"/>
        <v>0</v>
      </c>
      <c r="V64" s="58">
        <f t="shared" si="5"/>
        <v>0</v>
      </c>
      <c r="W64" s="58">
        <f t="shared" si="6"/>
        <v>0</v>
      </c>
      <c r="X64" s="58">
        <f t="shared" si="7"/>
        <v>0</v>
      </c>
      <c r="Y64" s="58">
        <f t="shared" si="8"/>
        <v>0</v>
      </c>
      <c r="Z64" s="58">
        <f t="shared" si="9"/>
        <v>0.01107011070110701</v>
      </c>
      <c r="AA64" s="58">
        <f t="shared" si="10"/>
        <v>0.988929889298893</v>
      </c>
      <c r="AB64" s="58">
        <f t="shared" si="11"/>
        <v>0</v>
      </c>
      <c r="AC64" s="58">
        <f t="shared" si="12"/>
        <v>0</v>
      </c>
      <c r="AD64" s="58">
        <f t="shared" si="13"/>
        <v>0</v>
      </c>
      <c r="AE64" s="58">
        <f t="shared" si="14"/>
        <v>0</v>
      </c>
      <c r="AF64" s="58">
        <f t="shared" si="15"/>
        <v>0</v>
      </c>
      <c r="AG64" s="57">
        <v>595</v>
      </c>
      <c r="AH64" s="66">
        <v>6150</v>
      </c>
      <c r="AI64" s="60">
        <f t="shared" si="16"/>
        <v>0</v>
      </c>
      <c r="AJ64" s="60">
        <f t="shared" si="17"/>
        <v>0</v>
      </c>
      <c r="AK64" s="61">
        <f t="shared" si="18"/>
        <v>0</v>
      </c>
      <c r="AL64" s="60">
        <f t="shared" si="19"/>
        <v>0</v>
      </c>
      <c r="AM64" s="60">
        <f t="shared" si="20"/>
        <v>0</v>
      </c>
      <c r="AN64" s="60">
        <f t="shared" si="21"/>
        <v>0</v>
      </c>
      <c r="AO64" s="61">
        <f t="shared" si="22"/>
        <v>0</v>
      </c>
      <c r="AP64" s="61">
        <f t="shared" si="23"/>
        <v>7</v>
      </c>
      <c r="AQ64" s="61">
        <f t="shared" si="24"/>
        <v>588</v>
      </c>
      <c r="AR64" s="60">
        <f t="shared" si="25"/>
        <v>0</v>
      </c>
      <c r="AS64" s="60">
        <f t="shared" si="26"/>
        <v>0</v>
      </c>
      <c r="AT64" s="60">
        <f t="shared" si="27"/>
        <v>0</v>
      </c>
      <c r="AU64" s="60">
        <f t="shared" si="28"/>
        <v>0</v>
      </c>
      <c r="AV64" s="60">
        <f t="shared" si="29"/>
        <v>0</v>
      </c>
      <c r="AW64" s="71">
        <f t="shared" si="30"/>
        <v>595</v>
      </c>
    </row>
    <row r="65" spans="1:49" ht="15">
      <c r="A65" s="25" t="s">
        <v>53</v>
      </c>
      <c r="B65" s="45"/>
      <c r="C65" s="22"/>
      <c r="D65" s="24"/>
      <c r="E65" s="22"/>
      <c r="F65" s="22"/>
      <c r="G65" s="22"/>
      <c r="H65" s="24"/>
      <c r="I65" s="24">
        <v>3</v>
      </c>
      <c r="J65" s="24">
        <v>268</v>
      </c>
      <c r="K65" s="22"/>
      <c r="L65" s="22"/>
      <c r="M65" s="22"/>
      <c r="N65" s="22"/>
      <c r="O65" s="22"/>
      <c r="P65" s="22">
        <v>271</v>
      </c>
      <c r="Q65"/>
      <c r="R65"/>
      <c r="S65" s="58">
        <f t="shared" si="2"/>
        <v>0</v>
      </c>
      <c r="T65" s="58">
        <f t="shared" si="3"/>
        <v>0</v>
      </c>
      <c r="U65" s="58">
        <f t="shared" si="4"/>
        <v>0</v>
      </c>
      <c r="V65" s="58">
        <f t="shared" si="5"/>
        <v>0</v>
      </c>
      <c r="W65" s="58">
        <f t="shared" si="6"/>
        <v>0</v>
      </c>
      <c r="X65" s="58">
        <f t="shared" si="7"/>
        <v>0</v>
      </c>
      <c r="Y65" s="58">
        <f t="shared" si="8"/>
        <v>0</v>
      </c>
      <c r="Z65" s="58">
        <f t="shared" si="9"/>
        <v>0.01107011070110701</v>
      </c>
      <c r="AA65" s="58">
        <f t="shared" si="10"/>
        <v>0.988929889298893</v>
      </c>
      <c r="AB65" s="58">
        <f t="shared" si="11"/>
        <v>0</v>
      </c>
      <c r="AC65" s="58">
        <f t="shared" si="12"/>
        <v>0</v>
      </c>
      <c r="AD65" s="58">
        <f t="shared" si="13"/>
        <v>0</v>
      </c>
      <c r="AE65" s="58">
        <f t="shared" si="14"/>
        <v>0</v>
      </c>
      <c r="AF65" s="58">
        <f t="shared" si="15"/>
        <v>0</v>
      </c>
      <c r="AG65" s="57"/>
      <c r="AH65" s="25" t="s">
        <v>53</v>
      </c>
      <c r="AI65" s="22">
        <v>0</v>
      </c>
      <c r="AJ65" s="22">
        <v>0</v>
      </c>
      <c r="AK65" s="24">
        <v>0</v>
      </c>
      <c r="AL65" s="22">
        <v>0</v>
      </c>
      <c r="AM65" s="22">
        <v>0</v>
      </c>
      <c r="AN65" s="22">
        <v>0</v>
      </c>
      <c r="AO65" s="24">
        <v>0</v>
      </c>
      <c r="AP65" s="24">
        <v>7</v>
      </c>
      <c r="AQ65" s="24">
        <v>588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71">
        <v>595</v>
      </c>
    </row>
    <row r="66" spans="1:49" ht="15">
      <c r="A66" s="15">
        <v>6300</v>
      </c>
      <c r="B66" s="45"/>
      <c r="C66" s="22"/>
      <c r="D66" s="24"/>
      <c r="E66" s="22"/>
      <c r="F66" s="22"/>
      <c r="G66" s="22"/>
      <c r="H66" s="24"/>
      <c r="I66" s="24"/>
      <c r="J66" s="24">
        <v>118</v>
      </c>
      <c r="K66" s="22"/>
      <c r="L66" s="22">
        <v>1</v>
      </c>
      <c r="M66" s="22"/>
      <c r="N66" s="22"/>
      <c r="O66" s="22"/>
      <c r="P66" s="22">
        <v>119</v>
      </c>
      <c r="Q66"/>
      <c r="R66">
        <v>0.2967581047381546</v>
      </c>
      <c r="S66" s="58">
        <f t="shared" si="2"/>
        <v>0</v>
      </c>
      <c r="T66" s="58">
        <f t="shared" si="3"/>
        <v>0</v>
      </c>
      <c r="U66" s="58">
        <f t="shared" si="4"/>
        <v>0</v>
      </c>
      <c r="V66" s="58">
        <f t="shared" si="5"/>
        <v>0</v>
      </c>
      <c r="W66" s="58">
        <f t="shared" si="6"/>
        <v>0</v>
      </c>
      <c r="X66" s="58">
        <f t="shared" si="7"/>
        <v>0</v>
      </c>
      <c r="Y66" s="58">
        <f t="shared" si="8"/>
        <v>0</v>
      </c>
      <c r="Z66" s="58">
        <f t="shared" si="9"/>
        <v>0</v>
      </c>
      <c r="AA66" s="58">
        <f t="shared" si="10"/>
        <v>0.9915966386554622</v>
      </c>
      <c r="AB66" s="58">
        <f t="shared" si="11"/>
        <v>0</v>
      </c>
      <c r="AC66" s="58">
        <f t="shared" si="12"/>
        <v>0.008403361344537815</v>
      </c>
      <c r="AD66" s="58">
        <f t="shared" si="13"/>
        <v>0</v>
      </c>
      <c r="AE66" s="58">
        <f t="shared" si="14"/>
        <v>0</v>
      </c>
      <c r="AF66" s="58">
        <f t="shared" si="15"/>
        <v>0</v>
      </c>
      <c r="AG66" s="57">
        <v>401</v>
      </c>
      <c r="AH66" s="66">
        <v>6300</v>
      </c>
      <c r="AI66" s="60">
        <f t="shared" si="16"/>
        <v>0</v>
      </c>
      <c r="AJ66" s="60">
        <f t="shared" si="17"/>
        <v>0</v>
      </c>
      <c r="AK66" s="61">
        <f t="shared" si="18"/>
        <v>0</v>
      </c>
      <c r="AL66" s="60">
        <f t="shared" si="19"/>
        <v>0</v>
      </c>
      <c r="AM66" s="60">
        <f t="shared" si="20"/>
        <v>0</v>
      </c>
      <c r="AN66" s="60">
        <f t="shared" si="21"/>
        <v>0</v>
      </c>
      <c r="AO66" s="61">
        <f t="shared" si="22"/>
        <v>0</v>
      </c>
      <c r="AP66" s="61">
        <f t="shared" si="23"/>
        <v>0</v>
      </c>
      <c r="AQ66" s="61">
        <f t="shared" si="24"/>
        <v>398</v>
      </c>
      <c r="AR66" s="60">
        <f t="shared" si="25"/>
        <v>0</v>
      </c>
      <c r="AS66" s="60">
        <f t="shared" si="26"/>
        <v>3</v>
      </c>
      <c r="AT66" s="60">
        <f t="shared" si="27"/>
        <v>0</v>
      </c>
      <c r="AU66" s="60">
        <f t="shared" si="28"/>
        <v>0</v>
      </c>
      <c r="AV66" s="60">
        <f t="shared" si="29"/>
        <v>0</v>
      </c>
      <c r="AW66" s="71">
        <f t="shared" si="30"/>
        <v>401</v>
      </c>
    </row>
    <row r="67" spans="1:49" ht="15">
      <c r="A67" s="25" t="s">
        <v>54</v>
      </c>
      <c r="B67" s="45"/>
      <c r="C67" s="22"/>
      <c r="D67" s="24"/>
      <c r="E67" s="22"/>
      <c r="F67" s="22"/>
      <c r="G67" s="22"/>
      <c r="H67" s="24"/>
      <c r="I67" s="24"/>
      <c r="J67" s="24">
        <v>118</v>
      </c>
      <c r="K67" s="22"/>
      <c r="L67" s="22">
        <v>1</v>
      </c>
      <c r="M67" s="22"/>
      <c r="N67" s="22"/>
      <c r="O67" s="22"/>
      <c r="P67" s="22">
        <v>119</v>
      </c>
      <c r="Q67"/>
      <c r="R67"/>
      <c r="S67" s="58">
        <f t="shared" si="2"/>
        <v>0</v>
      </c>
      <c r="T67" s="58">
        <f t="shared" si="3"/>
        <v>0</v>
      </c>
      <c r="U67" s="58">
        <f t="shared" si="4"/>
        <v>0</v>
      </c>
      <c r="V67" s="58">
        <f t="shared" si="5"/>
        <v>0</v>
      </c>
      <c r="W67" s="58">
        <f t="shared" si="6"/>
        <v>0</v>
      </c>
      <c r="X67" s="58">
        <f t="shared" si="7"/>
        <v>0</v>
      </c>
      <c r="Y67" s="58">
        <f t="shared" si="8"/>
        <v>0</v>
      </c>
      <c r="Z67" s="58">
        <f t="shared" si="9"/>
        <v>0</v>
      </c>
      <c r="AA67" s="58">
        <f t="shared" si="10"/>
        <v>0.9915966386554622</v>
      </c>
      <c r="AB67" s="58">
        <f t="shared" si="11"/>
        <v>0</v>
      </c>
      <c r="AC67" s="58">
        <f t="shared" si="12"/>
        <v>0.008403361344537815</v>
      </c>
      <c r="AD67" s="58">
        <f t="shared" si="13"/>
        <v>0</v>
      </c>
      <c r="AE67" s="58">
        <f t="shared" si="14"/>
        <v>0</v>
      </c>
      <c r="AF67" s="58">
        <f t="shared" si="15"/>
        <v>0</v>
      </c>
      <c r="AG67" s="57"/>
      <c r="AH67" s="25" t="s">
        <v>54</v>
      </c>
      <c r="AI67" s="22">
        <v>0</v>
      </c>
      <c r="AJ67" s="22">
        <v>0</v>
      </c>
      <c r="AK67" s="24">
        <v>0</v>
      </c>
      <c r="AL67" s="22">
        <v>0</v>
      </c>
      <c r="AM67" s="22">
        <v>0</v>
      </c>
      <c r="AN67" s="22">
        <v>0</v>
      </c>
      <c r="AO67" s="24">
        <v>0</v>
      </c>
      <c r="AP67" s="24">
        <v>0</v>
      </c>
      <c r="AQ67" s="24">
        <v>398</v>
      </c>
      <c r="AR67" s="22">
        <v>0</v>
      </c>
      <c r="AS67" s="22">
        <v>3</v>
      </c>
      <c r="AT67" s="22">
        <v>0</v>
      </c>
      <c r="AU67" s="22">
        <v>0</v>
      </c>
      <c r="AV67" s="22">
        <v>0</v>
      </c>
      <c r="AW67" s="71">
        <v>401</v>
      </c>
    </row>
    <row r="68" spans="1:49" ht="15">
      <c r="A68" s="15">
        <v>6190</v>
      </c>
      <c r="B68" s="45"/>
      <c r="C68" s="22"/>
      <c r="D68" s="24"/>
      <c r="E68" s="22"/>
      <c r="F68" s="22"/>
      <c r="G68" s="22"/>
      <c r="H68" s="24"/>
      <c r="I68" s="24"/>
      <c r="J68" s="24">
        <v>106</v>
      </c>
      <c r="K68" s="22"/>
      <c r="L68" s="22"/>
      <c r="M68" s="22"/>
      <c r="N68" s="22"/>
      <c r="O68" s="22"/>
      <c r="P68" s="22">
        <v>106</v>
      </c>
      <c r="Q68"/>
      <c r="R68">
        <v>0.2857142857142857</v>
      </c>
      <c r="S68" s="58">
        <f t="shared" si="2"/>
        <v>0</v>
      </c>
      <c r="T68" s="58">
        <f t="shared" si="3"/>
        <v>0</v>
      </c>
      <c r="U68" s="58">
        <f t="shared" si="4"/>
        <v>0</v>
      </c>
      <c r="V68" s="58">
        <f t="shared" si="5"/>
        <v>0</v>
      </c>
      <c r="W68" s="58">
        <f t="shared" si="6"/>
        <v>0</v>
      </c>
      <c r="X68" s="58">
        <f t="shared" si="7"/>
        <v>0</v>
      </c>
      <c r="Y68" s="58">
        <f t="shared" si="8"/>
        <v>0</v>
      </c>
      <c r="Z68" s="58">
        <f t="shared" si="9"/>
        <v>0</v>
      </c>
      <c r="AA68" s="58">
        <f t="shared" si="10"/>
        <v>1</v>
      </c>
      <c r="AB68" s="58">
        <f t="shared" si="11"/>
        <v>0</v>
      </c>
      <c r="AC68" s="58">
        <f t="shared" si="12"/>
        <v>0</v>
      </c>
      <c r="AD68" s="58">
        <f t="shared" si="13"/>
        <v>0</v>
      </c>
      <c r="AE68" s="58">
        <f t="shared" si="14"/>
        <v>0</v>
      </c>
      <c r="AF68" s="58">
        <f t="shared" si="15"/>
        <v>0</v>
      </c>
      <c r="AG68" s="57">
        <v>371</v>
      </c>
      <c r="AH68" s="66">
        <v>6190</v>
      </c>
      <c r="AI68" s="60">
        <f t="shared" si="16"/>
        <v>0</v>
      </c>
      <c r="AJ68" s="60">
        <f t="shared" si="17"/>
        <v>0</v>
      </c>
      <c r="AK68" s="61">
        <f t="shared" si="18"/>
        <v>0</v>
      </c>
      <c r="AL68" s="60">
        <f t="shared" si="19"/>
        <v>0</v>
      </c>
      <c r="AM68" s="60">
        <f t="shared" si="20"/>
        <v>0</v>
      </c>
      <c r="AN68" s="60">
        <f t="shared" si="21"/>
        <v>0</v>
      </c>
      <c r="AO68" s="61">
        <f t="shared" si="22"/>
        <v>0</v>
      </c>
      <c r="AP68" s="61">
        <f t="shared" si="23"/>
        <v>0</v>
      </c>
      <c r="AQ68" s="61">
        <f t="shared" si="24"/>
        <v>371</v>
      </c>
      <c r="AR68" s="60">
        <f t="shared" si="25"/>
        <v>0</v>
      </c>
      <c r="AS68" s="60">
        <f t="shared" si="26"/>
        <v>0</v>
      </c>
      <c r="AT68" s="60">
        <f t="shared" si="27"/>
        <v>0</v>
      </c>
      <c r="AU68" s="60">
        <f t="shared" si="28"/>
        <v>0</v>
      </c>
      <c r="AV68" s="60">
        <f t="shared" si="29"/>
        <v>0</v>
      </c>
      <c r="AW68" s="71">
        <f t="shared" si="30"/>
        <v>371</v>
      </c>
    </row>
    <row r="69" spans="1:49" ht="15">
      <c r="A69" s="25" t="s">
        <v>55</v>
      </c>
      <c r="B69" s="45"/>
      <c r="C69" s="22"/>
      <c r="D69" s="24"/>
      <c r="E69" s="22"/>
      <c r="F69" s="22"/>
      <c r="G69" s="22"/>
      <c r="H69" s="24"/>
      <c r="I69" s="24"/>
      <c r="J69" s="24">
        <v>106</v>
      </c>
      <c r="K69" s="22"/>
      <c r="L69" s="22"/>
      <c r="M69" s="22"/>
      <c r="N69" s="22"/>
      <c r="O69" s="22"/>
      <c r="P69" s="22">
        <v>106</v>
      </c>
      <c r="Q69"/>
      <c r="R69"/>
      <c r="S69" s="58">
        <f t="shared" si="2"/>
        <v>0</v>
      </c>
      <c r="T69" s="58">
        <f t="shared" si="3"/>
        <v>0</v>
      </c>
      <c r="U69" s="58">
        <f t="shared" si="4"/>
        <v>0</v>
      </c>
      <c r="V69" s="58">
        <f t="shared" si="5"/>
        <v>0</v>
      </c>
      <c r="W69" s="58">
        <f t="shared" si="6"/>
        <v>0</v>
      </c>
      <c r="X69" s="58">
        <f t="shared" si="7"/>
        <v>0</v>
      </c>
      <c r="Y69" s="58">
        <f t="shared" si="8"/>
        <v>0</v>
      </c>
      <c r="Z69" s="58">
        <f t="shared" si="9"/>
        <v>0</v>
      </c>
      <c r="AA69" s="58">
        <f t="shared" si="10"/>
        <v>1</v>
      </c>
      <c r="AB69" s="58">
        <f t="shared" si="11"/>
        <v>0</v>
      </c>
      <c r="AC69" s="58">
        <f t="shared" si="12"/>
        <v>0</v>
      </c>
      <c r="AD69" s="58">
        <f t="shared" si="13"/>
        <v>0</v>
      </c>
      <c r="AE69" s="58">
        <f t="shared" si="14"/>
        <v>0</v>
      </c>
      <c r="AF69" s="58">
        <f t="shared" si="15"/>
        <v>0</v>
      </c>
      <c r="AG69" s="57"/>
      <c r="AH69" s="25" t="s">
        <v>55</v>
      </c>
      <c r="AI69" s="22">
        <v>0</v>
      </c>
      <c r="AJ69" s="22">
        <v>0</v>
      </c>
      <c r="AK69" s="24">
        <v>0</v>
      </c>
      <c r="AL69" s="22">
        <v>0</v>
      </c>
      <c r="AM69" s="22">
        <v>0</v>
      </c>
      <c r="AN69" s="22">
        <v>0</v>
      </c>
      <c r="AO69" s="24">
        <v>0</v>
      </c>
      <c r="AP69" s="24">
        <v>0</v>
      </c>
      <c r="AQ69" s="24">
        <v>371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71">
        <v>371</v>
      </c>
    </row>
    <row r="70" spans="1:49" ht="15">
      <c r="A70" s="18" t="s">
        <v>16</v>
      </c>
      <c r="B70" s="46">
        <v>19700</v>
      </c>
      <c r="C70" s="23">
        <v>60649</v>
      </c>
      <c r="D70" s="23">
        <v>301359</v>
      </c>
      <c r="E70" s="23">
        <v>2152</v>
      </c>
      <c r="F70" s="23">
        <v>37863</v>
      </c>
      <c r="G70" s="23">
        <v>276271</v>
      </c>
      <c r="H70" s="23">
        <v>109298</v>
      </c>
      <c r="I70" s="23">
        <v>230941</v>
      </c>
      <c r="J70" s="23">
        <v>407141</v>
      </c>
      <c r="K70" s="23">
        <v>63534</v>
      </c>
      <c r="L70" s="23">
        <v>344622</v>
      </c>
      <c r="M70" s="23">
        <v>27046</v>
      </c>
      <c r="N70" s="23">
        <v>172289</v>
      </c>
      <c r="O70" s="23">
        <v>118878</v>
      </c>
      <c r="P70" s="23">
        <v>2171743</v>
      </c>
      <c r="Q70"/>
      <c r="R70"/>
      <c r="S70" s="59">
        <f>S14+S16+S18+S20+S22+S24+S26+S28+S30+S32+S34+S36+S37+S39+S42+S44+S46+S48+S50+S52+S54+S56+S58+S60+S62+S64+S66+S68</f>
        <v>0.11624565326287135</v>
      </c>
      <c r="T70" s="59">
        <f>T14+T16+T18+T20+T22+T24+T26+T28+T30+T32+T34+T36+T37+T39+T42+T44+T46+T48+T50+T52+T54+T56+T58+T60+T62+T64+T66+T68</f>
        <v>0.2626894511473312</v>
      </c>
      <c r="U70" s="59">
        <f t="shared" si="31" ref="U70:AF70">U14+U16+U18+U20+U22+U24+U26+U28+U30+U32+U34+U36+U37+U39+U42+U44+U46+U48+U50+U52+U54+U56+U58+U60+U62+U64+U66+U68</f>
        <v>1.1448397829792876</v>
      </c>
      <c r="V70" s="59">
        <f t="shared" si="31"/>
        <v>0.005652669599401125</v>
      </c>
      <c r="W70" s="59">
        <f t="shared" si="31"/>
        <v>0.13212985654357629</v>
      </c>
      <c r="X70" s="59">
        <f t="shared" si="31"/>
        <v>2.732073679917045</v>
      </c>
      <c r="Y70" s="59">
        <f t="shared" si="31"/>
        <v>0.3204652940575233</v>
      </c>
      <c r="Z70" s="59">
        <f t="shared" si="31"/>
        <v>0.8285014875266308</v>
      </c>
      <c r="AA70" s="59">
        <f t="shared" si="31"/>
        <v>19.36460823766153</v>
      </c>
      <c r="AB70" s="59">
        <f t="shared" si="31"/>
        <v>0.22644060883529105</v>
      </c>
      <c r="AC70" s="59">
        <f t="shared" si="31"/>
        <v>1.8095189624743346</v>
      </c>
      <c r="AD70" s="59">
        <f t="shared" si="31"/>
        <v>0.11509216643907982</v>
      </c>
      <c r="AE70" s="59">
        <f t="shared" si="31"/>
        <v>0.5801750947444269</v>
      </c>
      <c r="AF70" s="59">
        <f t="shared" si="31"/>
        <v>0.3615670548116787</v>
      </c>
      <c r="AG70" s="23">
        <f>SUM(AG14:AG68)</f>
        <v>2211353</v>
      </c>
      <c r="AH70" s="68" t="s">
        <v>61</v>
      </c>
      <c r="AI70" s="23">
        <f>AI14+AI16+AI18+AI20+AI22+AI24+AI26+AI28+AI30+AI32+AI34+AI36+AI38+AI40+AI42+AI44+AI46+AI48+AI50+AI52+AI54+AI56+AI58+AI60+AI62+AI64+AI66+AI68</f>
        <v>20267</v>
      </c>
      <c r="AJ70" s="23">
        <f t="shared" si="32" ref="AJ70:AV70">AJ14+AJ16+AJ18+AJ20+AJ22+AJ24+AJ26+AJ28+AJ30+AJ32+AJ34+AJ36+AJ38+AJ40+AJ42+AJ44+AJ46+AJ48+AJ50+AJ52+AJ54+AJ56+AJ58+AJ60+AJ62+AJ64+AJ66+AJ68</f>
        <v>62112</v>
      </c>
      <c r="AK70" s="23">
        <f t="shared" si="32"/>
        <v>303482</v>
      </c>
      <c r="AL70" s="23">
        <f t="shared" si="32"/>
        <v>2158</v>
      </c>
      <c r="AM70" s="23">
        <f t="shared" si="32"/>
        <v>38698</v>
      </c>
      <c r="AN70" s="23">
        <f t="shared" si="32"/>
        <v>283490</v>
      </c>
      <c r="AO70" s="23">
        <f t="shared" si="32"/>
        <v>110218</v>
      </c>
      <c r="AP70" s="23">
        <f t="shared" si="32"/>
        <v>230950</v>
      </c>
      <c r="AQ70" s="23">
        <f t="shared" si="32"/>
        <v>422645</v>
      </c>
      <c r="AR70" s="23">
        <f t="shared" si="32"/>
        <v>63994</v>
      </c>
      <c r="AS70" s="23">
        <f t="shared" si="32"/>
        <v>349800</v>
      </c>
      <c r="AT70" s="23">
        <f t="shared" si="32"/>
        <v>27558</v>
      </c>
      <c r="AU70" s="23">
        <f t="shared" si="32"/>
        <v>175235</v>
      </c>
      <c r="AV70" s="23">
        <f t="shared" si="32"/>
        <v>120746</v>
      </c>
      <c r="AW70" s="23">
        <f>SUM(AI70:AV70)</f>
        <v>2211353</v>
      </c>
    </row>
    <row r="71" spans="1:49" ht="1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 s="4" t="s">
        <v>60</v>
      </c>
      <c r="AI71" s="70">
        <f>AI14+AI20+AI26+AI28+AI30+AI32+AI34+AI36+AI38+AI40+AI42+AI44+AI46+AI48+AI50+AI52+AI54+AI56+AI58+AI60+AI62+AI64+AI66+AI68</f>
        <v>7311</v>
      </c>
      <c r="AJ71" s="70">
        <f t="shared" si="33" ref="AJ71:AV71">AJ14+AJ20+AJ26+AJ28+AJ30+AJ32+AJ34+AJ36+AJ38+AJ40+AJ42+AJ44+AJ46+AJ48+AJ50+AJ52+AJ54+AJ56+AJ58+AJ60+AJ62+AJ64+AJ66+AJ68</f>
        <v>25624</v>
      </c>
      <c r="AK71" s="70">
        <f t="shared" si="33"/>
        <v>119288</v>
      </c>
      <c r="AL71" s="70">
        <f t="shared" si="33"/>
        <v>990</v>
      </c>
      <c r="AM71" s="70">
        <f t="shared" si="33"/>
        <v>19991</v>
      </c>
      <c r="AN71" s="70">
        <f t="shared" si="33"/>
        <v>136052</v>
      </c>
      <c r="AO71" s="70">
        <f t="shared" si="33"/>
        <v>55330</v>
      </c>
      <c r="AP71" s="70">
        <f t="shared" si="33"/>
        <v>89290</v>
      </c>
      <c r="AQ71" s="70">
        <f t="shared" si="33"/>
        <v>185211</v>
      </c>
      <c r="AR71" s="70">
        <f t="shared" si="33"/>
        <v>22066</v>
      </c>
      <c r="AS71" s="70">
        <f t="shared" si="33"/>
        <v>123064</v>
      </c>
      <c r="AT71" s="70">
        <f t="shared" si="33"/>
        <v>9699</v>
      </c>
      <c r="AU71" s="70">
        <f t="shared" si="33"/>
        <v>89610</v>
      </c>
      <c r="AV71" s="70">
        <f t="shared" si="33"/>
        <v>61651</v>
      </c>
      <c r="AW71" s="70">
        <f>SUM(AI71:AV71)</f>
        <v>945177</v>
      </c>
    </row>
    <row r="72" spans="1:19" ht="1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8" ht="1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ht="1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ht="1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</sheetData>
  <sheetProtection algorithmName="SHA-512" hashValue="p8JSIJuVjVIKd/ogTqoJY5QDlvNY6CapbOv+f56CnwOSQ4wRxKE7QQo6cRdO22p09VGey9AIl/wzavxDtkQfkw==" saltValue="+olSXs//BDxwHl7dTfIRog==" spinCount="100000" sheet="1" objects="1" scenarios="1"/>
  <printOptions horizontalCentered="1" verticalCentered="1"/>
  <pageMargins left="0.118110236220472" right="0.118110236220472" top="0.15748031496063" bottom="0.196850393700787" header="0.118110236220472" footer="0.118110236220472"/>
  <pageSetup horizontalDpi="300" verticalDpi="300" orientation="landscape" paperSize="9" scale="33" r:id="rId3"/>
  <headerFooter>
    <oddHeader>&amp;R&amp;G</oddHeader>
    <oddFooter>&amp;L&amp;N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CFF0AF2-AA11-4965-98D5-A98DCCA6EB59}">
  <sheetPr>
    <pageSetUpPr fitToPage="1"/>
  </sheetPr>
  <dimension ref="A1:J33"/>
  <sheetViews>
    <sheetView showGridLines="0" zoomScaleSheetLayoutView="110" workbookViewId="0" topLeftCell="A1">
      <selection pane="topLeft" activeCell="A1" sqref="A1:K33"/>
    </sheetView>
  </sheetViews>
  <sheetFormatPr defaultColWidth="11.4242857142857" defaultRowHeight="15"/>
  <cols>
    <col min="1" max="1" width="57.4285714285714" style="4" bestFit="1" customWidth="1"/>
    <col min="2" max="2" width="23.5714285714286" style="4" bestFit="1" customWidth="1"/>
    <col min="3" max="3" width="24.7142857142857" style="1" bestFit="1" customWidth="1"/>
    <col min="4" max="4" width="8.57142857142857" style="1" bestFit="1" customWidth="1"/>
    <col min="5" max="5" width="19.1428571428571" style="1" customWidth="1"/>
    <col min="6" max="6" width="20.5714285714286" style="1" customWidth="1"/>
    <col min="7" max="7" width="14.1428571428571" style="1" customWidth="1"/>
    <col min="8" max="8" width="13.8571428571429" style="2" customWidth="1"/>
    <col min="9" max="10" width="9.57142857142857" style="4" bestFit="1" customWidth="1"/>
    <col min="11" max="11" width="8.57142857142857" style="4" bestFit="1" customWidth="1"/>
    <col min="12" max="12" width="9.57142857142857" style="4" bestFit="1" customWidth="1"/>
    <col min="13" max="13" width="10.2857142857143" style="4" bestFit="1" customWidth="1"/>
    <col min="14" max="14" width="8" style="4" bestFit="1" customWidth="1"/>
    <col min="15" max="15" width="10.4285714285714" style="4" bestFit="1" customWidth="1"/>
    <col min="16" max="16" width="9.57142857142857" style="4" bestFit="1" customWidth="1"/>
    <col min="17" max="17" width="10.5714285714286" style="4" bestFit="1" customWidth="1"/>
    <col min="18" max="16384" width="11.4285714285714" style="4"/>
  </cols>
  <sheetData>
    <row r="1" spans="1:10" ht="26.25">
      <c r="A1" s="11" t="s">
        <v>0</v>
      </c>
      <c r="B1" s="11"/>
      <c r="C1" s="11"/>
      <c r="D1" s="11"/>
      <c r="E1" s="3"/>
      <c r="F1" s="3"/>
      <c r="H1" s="3"/>
      <c r="I1" s="3"/>
      <c r="J1" s="3"/>
    </row>
    <row r="2" spans="1:10" ht="15">
      <c r="A2" s="3"/>
      <c r="B2" s="3"/>
      <c r="C2" s="3"/>
      <c r="D2" s="3"/>
      <c r="E2" s="3"/>
      <c r="F2" s="3"/>
      <c r="H2" s="3"/>
      <c r="I2" s="3"/>
      <c r="J2" s="3"/>
    </row>
    <row r="3" spans="1:10" ht="15">
      <c r="A3" s="3"/>
      <c r="B3" s="3"/>
      <c r="C3" s="3"/>
      <c r="D3" s="3"/>
      <c r="E3" s="3"/>
      <c r="F3" s="3"/>
      <c r="H3" s="3"/>
      <c r="I3" s="3"/>
      <c r="J3" s="3"/>
    </row>
    <row r="4" spans="1:10" ht="19.5">
      <c r="A4" s="13" t="s">
        <v>1</v>
      </c>
      <c r="B4" s="12" t="s">
        <v>21</v>
      </c>
      <c r="C4" s="6"/>
      <c r="D4" s="6"/>
      <c r="E4" s="2"/>
      <c r="F4" s="2"/>
      <c r="I4" s="6"/>
      <c r="J4" s="6"/>
    </row>
    <row r="5" spans="1:10" ht="19.5">
      <c r="A5" s="7"/>
      <c r="B5" s="12" t="s">
        <v>58</v>
      </c>
      <c r="C5" s="6"/>
      <c r="D5" s="6"/>
      <c r="E5" s="2"/>
      <c r="F5" s="2"/>
      <c r="I5" s="6"/>
      <c r="J5" s="6"/>
    </row>
    <row r="6" spans="1:10" ht="19.5">
      <c r="A6" s="7"/>
      <c r="B6" s="12" t="s">
        <v>22</v>
      </c>
      <c r="C6" s="6"/>
      <c r="D6" s="6"/>
      <c r="E6" s="2"/>
      <c r="F6" s="2"/>
      <c r="I6" s="6"/>
      <c r="J6" s="6"/>
    </row>
    <row r="7" spans="1:10" ht="18.75">
      <c r="A7" s="7"/>
      <c r="B7" s="5"/>
      <c r="C7" s="6"/>
      <c r="D7" s="6"/>
      <c r="E7" s="2"/>
      <c r="F7" s="2"/>
      <c r="I7" s="6"/>
      <c r="J7" s="6"/>
    </row>
    <row r="8" spans="1:10" ht="18.75">
      <c r="A8" s="7"/>
      <c r="B8" s="5"/>
      <c r="C8" s="6"/>
      <c r="D8" s="6"/>
      <c r="E8" s="2"/>
      <c r="F8" s="2"/>
      <c r="I8" s="6"/>
      <c r="J8" s="6"/>
    </row>
    <row r="9" spans="1:9" ht="18.75">
      <c r="A9" s="7"/>
      <c r="B9" s="5"/>
      <c r="C9" s="8"/>
      <c r="D9" s="8"/>
      <c r="E9" s="2"/>
      <c r="F9" s="2"/>
      <c r="I9" s="8"/>
    </row>
    <row r="10" spans="1:9" ht="18.75">
      <c r="A10" s="14" t="s">
        <v>2</v>
      </c>
      <c r="B10" s="5" t="s">
        <v>18</v>
      </c>
      <c r="C10" s="8"/>
      <c r="D10" s="8"/>
      <c r="E10" s="2"/>
      <c r="F10" s="2"/>
      <c r="I10" s="8"/>
    </row>
    <row r="11" spans="2:9" ht="18.75">
      <c r="B11"/>
      <c r="C11"/>
      <c r="D11" s="9"/>
      <c r="E11" s="56" t="s">
        <v>59</v>
      </c>
      <c r="F11" s="9"/>
      <c r="G11" s="9"/>
      <c r="H11" s="8"/>
      <c r="I11" s="8"/>
    </row>
    <row r="13" spans="2:8" ht="75">
      <c r="B13" s="72" t="s">
        <v>25</v>
      </c>
      <c r="C13" s="72" t="s">
        <v>29</v>
      </c>
      <c r="D13" s="21"/>
      <c r="E13" s="20" t="s">
        <v>56</v>
      </c>
      <c r="F13" s="20" t="s">
        <v>57</v>
      </c>
      <c r="G13" s="20" t="s">
        <v>63</v>
      </c>
      <c r="H13" s="20" t="s">
        <v>26</v>
      </c>
    </row>
    <row r="14" spans="2:8" ht="15">
      <c r="B14" s="4" t="s">
        <v>12</v>
      </c>
      <c r="C14" s="69">
        <f>'Activitat Prova-Centre'!AQ71</f>
        <v>185211</v>
      </c>
      <c r="D14" s="19"/>
      <c r="E14" s="22">
        <v>1</v>
      </c>
      <c r="F14" s="22"/>
      <c r="G14" s="22">
        <v>1</v>
      </c>
      <c r="H14" s="22">
        <f>E14+F14+G14</f>
        <v>2</v>
      </c>
    </row>
    <row r="15" spans="2:8" ht="15">
      <c r="B15" s="4" t="s">
        <v>9</v>
      </c>
      <c r="C15" s="69">
        <f>'Activitat Prova-Centre'!AN71</f>
        <v>136052</v>
      </c>
      <c r="D15" s="19"/>
      <c r="E15" s="22">
        <v>1</v>
      </c>
      <c r="F15" s="22"/>
      <c r="G15" s="22">
        <v>1</v>
      </c>
      <c r="H15" s="22">
        <f t="shared" si="0" ref="H15:H27">E15+F15+G15</f>
        <v>2</v>
      </c>
    </row>
    <row r="16" spans="2:8" ht="15">
      <c r="B16" s="4" t="s">
        <v>14</v>
      </c>
      <c r="C16" s="69">
        <f>'Activitat Prova-Centre'!AS71</f>
        <v>123064</v>
      </c>
      <c r="D16" s="19"/>
      <c r="E16" s="22">
        <v>1</v>
      </c>
      <c r="F16" s="22"/>
      <c r="G16" s="22">
        <v>1</v>
      </c>
      <c r="H16" s="22">
        <f t="shared" si="0"/>
        <v>2</v>
      </c>
    </row>
    <row r="17" spans="2:8" ht="15">
      <c r="B17" s="4" t="s">
        <v>6</v>
      </c>
      <c r="C17" s="69">
        <f>'Activitat Prova-Centre'!AK71</f>
        <v>119288</v>
      </c>
      <c r="D17" s="19"/>
      <c r="E17" s="22">
        <v>1</v>
      </c>
      <c r="F17" s="22"/>
      <c r="G17" s="22">
        <v>1</v>
      </c>
      <c r="H17" s="22">
        <f t="shared" si="0"/>
        <v>2</v>
      </c>
    </row>
    <row r="18" spans="2:8" ht="15">
      <c r="B18" s="4" t="s">
        <v>11</v>
      </c>
      <c r="C18" s="69">
        <f>'Activitat Prova-Centre'!AP71</f>
        <v>89290</v>
      </c>
      <c r="D18" s="19"/>
      <c r="E18" s="22">
        <v>1</v>
      </c>
      <c r="F18" s="22"/>
      <c r="G18" s="22">
        <v>1</v>
      </c>
      <c r="H18" s="22">
        <f t="shared" si="0"/>
        <v>2</v>
      </c>
    </row>
    <row r="19" spans="2:8" ht="15">
      <c r="B19" s="4" t="s">
        <v>19</v>
      </c>
      <c r="C19" s="69">
        <f>'Activitat Prova-Centre'!AU71</f>
        <v>89610</v>
      </c>
      <c r="D19" s="19"/>
      <c r="E19" s="22">
        <v>1</v>
      </c>
      <c r="F19" s="22"/>
      <c r="G19" s="22">
        <v>1</v>
      </c>
      <c r="H19" s="22">
        <f t="shared" si="0"/>
        <v>2</v>
      </c>
    </row>
    <row r="20" spans="2:8" ht="15">
      <c r="B20" s="4" t="s">
        <v>20</v>
      </c>
      <c r="C20" s="69">
        <f>'Activitat Prova-Centre'!AV71</f>
        <v>61651</v>
      </c>
      <c r="D20" s="19"/>
      <c r="E20" s="22">
        <v>1</v>
      </c>
      <c r="F20" s="22"/>
      <c r="G20" s="22">
        <v>1</v>
      </c>
      <c r="H20" s="22">
        <f t="shared" si="0"/>
        <v>2</v>
      </c>
    </row>
    <row r="21" spans="2:8" ht="15">
      <c r="B21" s="4" t="s">
        <v>10</v>
      </c>
      <c r="C21" s="69">
        <f>'Activitat Prova-Centre'!AO71</f>
        <v>55330</v>
      </c>
      <c r="D21" s="19"/>
      <c r="F21" s="22">
        <v>1</v>
      </c>
      <c r="G21" s="22">
        <v>1</v>
      </c>
      <c r="H21" s="22">
        <f t="shared" si="0"/>
        <v>2</v>
      </c>
    </row>
    <row r="22" spans="2:8" ht="15">
      <c r="B22" s="4" t="s">
        <v>5</v>
      </c>
      <c r="C22" s="69">
        <f>'Activitat Prova-Centre'!AJ71</f>
        <v>25624</v>
      </c>
      <c r="D22" s="19"/>
      <c r="F22" s="22">
        <v>1</v>
      </c>
      <c r="G22" s="22">
        <v>1</v>
      </c>
      <c r="H22" s="22">
        <f t="shared" si="0"/>
        <v>2</v>
      </c>
    </row>
    <row r="23" spans="2:8" ht="15">
      <c r="B23" s="4" t="s">
        <v>13</v>
      </c>
      <c r="C23" s="69">
        <f>'Activitat Prova-Centre'!AR71</f>
        <v>22066</v>
      </c>
      <c r="D23" s="19"/>
      <c r="F23" s="24">
        <v>1</v>
      </c>
      <c r="G23" s="24">
        <v>1</v>
      </c>
      <c r="H23" s="22">
        <f t="shared" si="0"/>
        <v>2</v>
      </c>
    </row>
    <row r="24" spans="2:8" ht="15">
      <c r="B24" s="4" t="s">
        <v>8</v>
      </c>
      <c r="C24" s="69">
        <f>'Activitat Prova-Centre'!AM71</f>
        <v>19991</v>
      </c>
      <c r="D24" s="19"/>
      <c r="E24" s="24"/>
      <c r="F24" s="24">
        <v>1</v>
      </c>
      <c r="G24" s="24">
        <v>1</v>
      </c>
      <c r="H24" s="22">
        <f t="shared" si="0"/>
        <v>2</v>
      </c>
    </row>
    <row r="25" spans="2:8" ht="15">
      <c r="B25" s="4" t="s">
        <v>15</v>
      </c>
      <c r="C25" s="69">
        <f>'Activitat Prova-Centre'!AT71</f>
        <v>9699</v>
      </c>
      <c r="D25" s="19"/>
      <c r="E25" s="24"/>
      <c r="F25" s="24">
        <v>1</v>
      </c>
      <c r="G25" s="24">
        <v>1</v>
      </c>
      <c r="H25" s="22">
        <f t="shared" si="0"/>
        <v>2</v>
      </c>
    </row>
    <row r="26" spans="2:8" ht="15">
      <c r="B26" s="4" t="s">
        <v>4</v>
      </c>
      <c r="C26" s="69">
        <f>'Activitat Prova-Centre'!AI71</f>
        <v>7311</v>
      </c>
      <c r="D26" s="19"/>
      <c r="E26" s="22"/>
      <c r="F26" s="22">
        <v>1</v>
      </c>
      <c r="G26" s="22">
        <v>1</v>
      </c>
      <c r="H26" s="22">
        <f t="shared" si="0"/>
        <v>2</v>
      </c>
    </row>
    <row r="27" spans="2:8" ht="15">
      <c r="B27" s="4" t="s">
        <v>7</v>
      </c>
      <c r="C27" s="69">
        <f>'Activitat Prova-Centre'!AL71</f>
        <v>990</v>
      </c>
      <c r="D27" s="19"/>
      <c r="E27" s="22"/>
      <c r="F27" s="22">
        <v>1</v>
      </c>
      <c r="G27" s="22">
        <v>1</v>
      </c>
      <c r="H27" s="22">
        <f t="shared" si="0"/>
        <v>2</v>
      </c>
    </row>
    <row r="28" spans="2:8" ht="15">
      <c r="B28" s="68" t="s">
        <v>16</v>
      </c>
      <c r="C28" s="73">
        <f>SUM(C14:C27)</f>
        <v>945177</v>
      </c>
      <c r="D28" s="19"/>
      <c r="E28" s="23">
        <f>SUM(E14:E27)</f>
        <v>7</v>
      </c>
      <c r="F28" s="23">
        <f>SUM(F14:F27)</f>
        <v>7</v>
      </c>
      <c r="G28" s="23">
        <f>SUM(G14:G27)</f>
        <v>14</v>
      </c>
      <c r="H28" s="23">
        <f>SUM(H14:H27)</f>
        <v>28</v>
      </c>
    </row>
    <row r="29" spans="2:4" ht="15">
      <c r="B29"/>
      <c r="C29"/>
      <c r="D29" s="19"/>
    </row>
    <row r="30" spans="2:8" ht="15" customHeight="1">
      <c r="B30" s="76" t="s">
        <v>62</v>
      </c>
      <c r="C30" s="77"/>
      <c r="D30" s="77"/>
      <c r="E30" s="77"/>
      <c r="F30" s="77"/>
      <c r="G30" s="77"/>
      <c r="H30" s="78"/>
    </row>
    <row r="31" spans="2:8" ht="15">
      <c r="B31" s="79"/>
      <c r="C31" s="80"/>
      <c r="D31" s="80"/>
      <c r="E31" s="80"/>
      <c r="F31" s="80"/>
      <c r="G31" s="80"/>
      <c r="H31" s="81"/>
    </row>
    <row r="32" spans="2:8" ht="15">
      <c r="B32" s="79"/>
      <c r="C32" s="80"/>
      <c r="D32" s="80"/>
      <c r="E32" s="80"/>
      <c r="F32" s="80"/>
      <c r="G32" s="80"/>
      <c r="H32" s="81"/>
    </row>
    <row r="33" spans="2:8" ht="15">
      <c r="B33" s="82"/>
      <c r="C33" s="83"/>
      <c r="D33" s="83"/>
      <c r="E33" s="83"/>
      <c r="F33" s="83"/>
      <c r="G33" s="83"/>
      <c r="H33" s="84"/>
    </row>
  </sheetData>
  <sheetProtection algorithmName="SHA-512" hashValue="tQc3d7R4p9roUaP94RzoZml31AOlLqYqOL1X+bIVQxBZ8d69ULGrs2UmXmmZgA36q1PInaj+krI7PgrR8dlseg==" saltValue="S8kdQ/eBBSpJUIo4VvD6uQ==" spinCount="100000" sheet="1" objects="1" scenarios="1"/>
  <mergeCells count="1">
    <mergeCell ref="B30:H33"/>
  </mergeCells>
  <printOptions horizontalCentered="1" verticalCentered="1"/>
  <pageMargins left="0.118110236220472" right="0.118110236220472" top="0.15748031496063" bottom="0.196850393700787" header="0.118110236220472" footer="0.118110236220472"/>
  <pageSetup horizontalDpi="300" verticalDpi="300" orientation="landscape" paperSize="9" scale="69" r:id="rId2"/>
  <headerFooter>
    <oddHeader>&amp;R&amp;G</oddHeader>
    <oddFooter>&amp;L&amp;N</oddFooter>
  </headerFooter>
  <legacyDrawingHF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A96E64-72F8-4567-8430-314482F18B85}">
  <ds:schemaRefs>
    <ds:schemaRef ds:uri="cd6d62c8-c773-45e4-ad7a-2e75c784fc37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556a85ef-6779-461c-8e2e-65dd73da122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5358B3-E7CC-4332-810D-E72149241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CC64B-58E2-445E-8253-0C4D21172A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Activitat Prova-Centre</vt:lpstr>
      <vt:lpstr>Activitat Centre i Equipament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David J. Jiménez Molina</cp:lastModifiedBy>
  <cp:lastPrinted>2026-07-31T09:53:50Z</cp:lastPrinted>
  <dcterms:created xsi:type="dcterms:W3CDTF">2020-12-16T09:22:53Z</dcterms:created>
  <dcterms:modified xsi:type="dcterms:W3CDTF">2026-07-31T09:53:57Z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